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5월\"/>
    </mc:Choice>
  </mc:AlternateContent>
  <xr:revisionPtr revIDLastSave="0" documentId="13_ncr:1_{6CDB89A5-F924-4846-8B9F-51BC89718E0F}" xr6:coauthVersionLast="36" xr6:coauthVersionMax="36" xr10:uidLastSave="{00000000-0000-0000-0000-000000000000}"/>
  <bookViews>
    <workbookView xWindow="-120" yWindow="-120" windowWidth="29040" windowHeight="15840" tabRatio="966" activeTab="2" xr2:uid="{00000000-000D-0000-FFFF-FFFF00000000}"/>
  </bookViews>
  <sheets>
    <sheet name="생일식단" sheetId="288" r:id="rId1"/>
    <sheet name="1일" sheetId="375" r:id="rId2"/>
    <sheet name="2일" sheetId="329" r:id="rId3"/>
    <sheet name="4일" sheetId="344" r:id="rId4"/>
    <sheet name="6일" sheetId="346" r:id="rId5"/>
    <sheet name="7일" sheetId="339" r:id="rId6"/>
    <sheet name="8일" sheetId="376" r:id="rId7"/>
    <sheet name="9일" sheetId="290" r:id="rId8"/>
    <sheet name="11일" sheetId="359" r:id="rId9"/>
    <sheet name="12일" sheetId="384" r:id="rId10"/>
    <sheet name="13일" sheetId="378" r:id="rId11"/>
    <sheet name="14일" sheetId="377" r:id="rId12"/>
    <sheet name="15일" sheetId="379" r:id="rId13"/>
    <sheet name="16일" sheetId="357" r:id="rId14"/>
    <sheet name="18일" sheetId="364" r:id="rId15"/>
    <sheet name="19일" sheetId="363" r:id="rId16"/>
    <sheet name="20일" sheetId="335" r:id="rId17"/>
    <sheet name="21일" sheetId="369" r:id="rId18"/>
    <sheet name="22일" sheetId="365" r:id="rId19"/>
    <sheet name="23일" sheetId="370" r:id="rId20"/>
    <sheet name="26일" sheetId="371" r:id="rId21"/>
    <sheet name="27일" sheetId="380" r:id="rId22"/>
    <sheet name="28일" sheetId="381" r:id="rId23"/>
    <sheet name="29일" sheetId="382" r:id="rId24"/>
    <sheet name="30일" sheetId="372" r:id="rId25"/>
  </sheets>
  <definedNames>
    <definedName name="_xlnm.Print_Area" localSheetId="8">'11일'!$A$1:$G$45</definedName>
    <definedName name="_xlnm.Print_Area" localSheetId="9">'12일'!$A$1:$G$41</definedName>
    <definedName name="_xlnm.Print_Area" localSheetId="10">'13일'!$A$1:$G$40</definedName>
    <definedName name="_xlnm.Print_Area" localSheetId="11">'14일'!$A$1:$G$46</definedName>
    <definedName name="_xlnm.Print_Area" localSheetId="12">'15일'!$A$1:$G$47</definedName>
    <definedName name="_xlnm.Print_Area" localSheetId="13">'16일'!$A$1:$G$39</definedName>
    <definedName name="_xlnm.Print_Area" localSheetId="14">'18일'!$A$1:$G$47</definedName>
    <definedName name="_xlnm.Print_Area" localSheetId="15">'19일'!$A$1:$G$51</definedName>
    <definedName name="_xlnm.Print_Area" localSheetId="1">'1일'!$A$1:$G$44</definedName>
    <definedName name="_xlnm.Print_Area" localSheetId="16">'20일'!$A$1:$G$44</definedName>
    <definedName name="_xlnm.Print_Area" localSheetId="17">'21일'!$A$1:$G$41</definedName>
    <definedName name="_xlnm.Print_Area" localSheetId="18">'22일'!$A$1:$G$42</definedName>
    <definedName name="_xlnm.Print_Area" localSheetId="19">'23일'!$A$1:$G$48</definedName>
    <definedName name="_xlnm.Print_Area" localSheetId="20">'26일'!$A$1:$G$41</definedName>
    <definedName name="_xlnm.Print_Area" localSheetId="21">'27일'!$A$1:$G$39</definedName>
    <definedName name="_xlnm.Print_Area" localSheetId="22">'28일'!$A$1:$G$32</definedName>
    <definedName name="_xlnm.Print_Area" localSheetId="23">'29일'!$A$1:$G$38</definedName>
    <definedName name="_xlnm.Print_Area" localSheetId="2">'2일'!$A$1:$G$34</definedName>
    <definedName name="_xlnm.Print_Area" localSheetId="24">'30일'!$A$1:$G$41</definedName>
    <definedName name="_xlnm.Print_Area" localSheetId="3">'4일'!$A$1:$G$43</definedName>
    <definedName name="_xlnm.Print_Area" localSheetId="4">'6일'!$A$1:$G$34</definedName>
    <definedName name="_xlnm.Print_Area" localSheetId="5">'7일'!$A$1:$G$47</definedName>
    <definedName name="_xlnm.Print_Area" localSheetId="6">'8일'!$A$1:$G$41</definedName>
    <definedName name="_xlnm.Print_Area" localSheetId="7">'9일'!$A$1:$G$39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F10" i="382" l="1"/>
  <c r="F11" i="382"/>
  <c r="F12" i="382"/>
  <c r="F13" i="382"/>
  <c r="F14" i="382"/>
  <c r="F15" i="382"/>
  <c r="D10" i="382"/>
  <c r="D11" i="382"/>
  <c r="D12" i="382"/>
  <c r="D13" i="382"/>
  <c r="D14" i="382"/>
  <c r="D15" i="382"/>
  <c r="F10" i="380"/>
  <c r="F11" i="380"/>
  <c r="F12" i="380"/>
  <c r="F13" i="380"/>
  <c r="F14" i="380"/>
  <c r="D10" i="380"/>
  <c r="D11" i="380"/>
  <c r="D12" i="380"/>
  <c r="D13" i="380"/>
  <c r="D14" i="380"/>
  <c r="F10" i="371"/>
  <c r="F11" i="371"/>
  <c r="F12" i="371"/>
  <c r="F13" i="371"/>
  <c r="F14" i="371"/>
  <c r="F15" i="371"/>
  <c r="F16" i="371"/>
  <c r="F17" i="371"/>
  <c r="F18" i="371"/>
  <c r="D10" i="371"/>
  <c r="D11" i="371"/>
  <c r="D12" i="371"/>
  <c r="D13" i="371"/>
  <c r="D14" i="371"/>
  <c r="D15" i="371"/>
  <c r="D16" i="371"/>
  <c r="D17" i="371"/>
  <c r="D18" i="371"/>
  <c r="F10" i="365"/>
  <c r="F11" i="365"/>
  <c r="F12" i="365"/>
  <c r="F13" i="365"/>
  <c r="F14" i="365"/>
  <c r="F15" i="365"/>
  <c r="F16" i="365"/>
  <c r="D10" i="365"/>
  <c r="D11" i="365"/>
  <c r="D12" i="365"/>
  <c r="D13" i="365"/>
  <c r="D14" i="365"/>
  <c r="D15" i="365"/>
  <c r="D16" i="365"/>
  <c r="F10" i="335"/>
  <c r="F11" i="335"/>
  <c r="F12" i="335"/>
  <c r="F13" i="335"/>
  <c r="F14" i="335"/>
  <c r="F15" i="335"/>
  <c r="F16" i="335"/>
  <c r="D10" i="335"/>
  <c r="D11" i="335"/>
  <c r="D12" i="335"/>
  <c r="D13" i="335"/>
  <c r="D14" i="335"/>
  <c r="D15" i="335"/>
  <c r="D16" i="335"/>
  <c r="F10" i="363"/>
  <c r="F11" i="363"/>
  <c r="F12" i="363"/>
  <c r="F13" i="363"/>
  <c r="F14" i="363"/>
  <c r="F15" i="363"/>
  <c r="D10" i="363"/>
  <c r="D11" i="363"/>
  <c r="D12" i="363"/>
  <c r="D13" i="363"/>
  <c r="D14" i="363"/>
  <c r="D15" i="363"/>
  <c r="F10" i="379"/>
  <c r="F11" i="379"/>
  <c r="F12" i="379"/>
  <c r="F13" i="379"/>
  <c r="F14" i="379"/>
  <c r="F15" i="379"/>
  <c r="F16" i="379"/>
  <c r="F17" i="379"/>
  <c r="D10" i="379"/>
  <c r="D11" i="379"/>
  <c r="D12" i="379"/>
  <c r="D13" i="379"/>
  <c r="D14" i="379"/>
  <c r="D15" i="379"/>
  <c r="D16" i="379"/>
  <c r="D17" i="379"/>
  <c r="F10" i="378"/>
  <c r="F11" i="378"/>
  <c r="F12" i="378"/>
  <c r="F13" i="378"/>
  <c r="F14" i="378"/>
  <c r="F15" i="378"/>
  <c r="D10" i="378"/>
  <c r="D11" i="378"/>
  <c r="D12" i="378"/>
  <c r="D13" i="378"/>
  <c r="D14" i="378"/>
  <c r="D15" i="378"/>
  <c r="F10" i="384"/>
  <c r="F11" i="384"/>
  <c r="F12" i="384"/>
  <c r="F13" i="384"/>
  <c r="F14" i="384"/>
  <c r="F15" i="384"/>
  <c r="F16" i="384"/>
  <c r="D10" i="384"/>
  <c r="D11" i="384"/>
  <c r="D12" i="384"/>
  <c r="D13" i="384"/>
  <c r="D14" i="384"/>
  <c r="D15" i="384"/>
  <c r="D16" i="384"/>
  <c r="F10" i="376"/>
  <c r="F11" i="376"/>
  <c r="F12" i="376"/>
  <c r="F13" i="376"/>
  <c r="F14" i="376"/>
  <c r="F15" i="376"/>
  <c r="D10" i="376"/>
  <c r="D11" i="376"/>
  <c r="D12" i="376"/>
  <c r="D13" i="376"/>
  <c r="D14" i="376"/>
  <c r="D15" i="376"/>
  <c r="F10" i="346"/>
  <c r="F11" i="346"/>
  <c r="F12" i="346"/>
  <c r="D10" i="346"/>
  <c r="D11" i="346"/>
  <c r="D12" i="346"/>
  <c r="F10" i="375"/>
  <c r="F11" i="375"/>
  <c r="F12" i="375"/>
  <c r="F13" i="375"/>
  <c r="F14" i="375"/>
  <c r="D10" i="375"/>
  <c r="D11" i="375"/>
  <c r="D12" i="375"/>
  <c r="D13" i="375"/>
  <c r="D14" i="375"/>
  <c r="D37" i="382" l="1"/>
  <c r="F37" i="382" s="1"/>
  <c r="D36" i="382"/>
  <c r="F36" i="382" s="1"/>
  <c r="D38" i="380"/>
  <c r="F38" i="380" s="1"/>
  <c r="D37" i="380"/>
  <c r="F37" i="380" s="1"/>
  <c r="D40" i="371"/>
  <c r="F40" i="371" s="1"/>
  <c r="D39" i="371"/>
  <c r="F39" i="371" s="1"/>
  <c r="D41" i="365"/>
  <c r="F41" i="365" s="1"/>
  <c r="D40" i="365"/>
  <c r="F40" i="365" s="1"/>
  <c r="D44" i="335"/>
  <c r="F44" i="335" s="1"/>
  <c r="D43" i="335"/>
  <c r="F43" i="335" s="1"/>
  <c r="D50" i="363"/>
  <c r="F50" i="363" s="1"/>
  <c r="D49" i="363"/>
  <c r="F49" i="363" s="1"/>
  <c r="D46" i="379"/>
  <c r="F46" i="379" s="1"/>
  <c r="D45" i="379"/>
  <c r="F45" i="379" s="1"/>
  <c r="D39" i="378"/>
  <c r="F39" i="378" s="1"/>
  <c r="D38" i="378"/>
  <c r="F38" i="378" s="1"/>
  <c r="D40" i="384"/>
  <c r="F40" i="384" s="1"/>
  <c r="D39" i="384"/>
  <c r="F39" i="384" s="1"/>
  <c r="D40" i="376"/>
  <c r="F40" i="376" s="1"/>
  <c r="D39" i="376"/>
  <c r="F39" i="376" s="1"/>
  <c r="D33" i="346"/>
  <c r="F33" i="346" s="1"/>
  <c r="D32" i="346"/>
  <c r="F32" i="346" s="1"/>
  <c r="D44" i="375"/>
  <c r="F44" i="375" s="1"/>
  <c r="D43" i="375"/>
  <c r="F43" i="375" s="1"/>
  <c r="F11" i="372" l="1"/>
  <c r="F12" i="372"/>
  <c r="F13" i="372"/>
  <c r="F14" i="372"/>
  <c r="F15" i="372"/>
  <c r="F16" i="372"/>
  <c r="F17" i="372"/>
  <c r="F18" i="372"/>
  <c r="F19" i="372"/>
  <c r="F20" i="372"/>
  <c r="F21" i="372"/>
  <c r="F22" i="372"/>
  <c r="F23" i="372"/>
  <c r="F24" i="372"/>
  <c r="F25" i="372"/>
  <c r="F26" i="372"/>
  <c r="F27" i="372"/>
  <c r="F28" i="372"/>
  <c r="F29" i="372"/>
  <c r="F30" i="372"/>
  <c r="F31" i="372"/>
  <c r="F32" i="372"/>
  <c r="F33" i="372"/>
  <c r="F34" i="372"/>
  <c r="F35" i="372"/>
  <c r="F36" i="372"/>
  <c r="F37" i="372"/>
  <c r="F38" i="372"/>
  <c r="F39" i="372"/>
  <c r="D11" i="372"/>
  <c r="D12" i="372"/>
  <c r="D13" i="372"/>
  <c r="D14" i="372"/>
  <c r="D15" i="372"/>
  <c r="D16" i="372"/>
  <c r="D17" i="372"/>
  <c r="D18" i="372"/>
  <c r="D19" i="372"/>
  <c r="D20" i="372"/>
  <c r="D21" i="372"/>
  <c r="D22" i="372"/>
  <c r="D23" i="372"/>
  <c r="D24" i="372"/>
  <c r="D25" i="372"/>
  <c r="D26" i="372"/>
  <c r="D27" i="372"/>
  <c r="D28" i="372"/>
  <c r="D29" i="372"/>
  <c r="D30" i="372"/>
  <c r="D31" i="372"/>
  <c r="D32" i="372"/>
  <c r="D33" i="372"/>
  <c r="D34" i="372"/>
  <c r="D35" i="372"/>
  <c r="D36" i="372"/>
  <c r="D37" i="372"/>
  <c r="D38" i="372"/>
  <c r="D39" i="372"/>
  <c r="D40" i="372"/>
  <c r="F16" i="382"/>
  <c r="F17" i="382"/>
  <c r="F18" i="382"/>
  <c r="F19" i="382"/>
  <c r="F29" i="382"/>
  <c r="F30" i="382"/>
  <c r="F31" i="382"/>
  <c r="F32" i="382"/>
  <c r="F33" i="382"/>
  <c r="F34" i="382"/>
  <c r="F35" i="382"/>
  <c r="D16" i="382"/>
  <c r="D17" i="382"/>
  <c r="D18" i="382"/>
  <c r="D19" i="382"/>
  <c r="D20" i="382"/>
  <c r="F20" i="382" s="1"/>
  <c r="D21" i="382"/>
  <c r="F21" i="382" s="1"/>
  <c r="D22" i="382"/>
  <c r="F22" i="382" s="1"/>
  <c r="D23" i="382"/>
  <c r="F23" i="382" s="1"/>
  <c r="D24" i="382"/>
  <c r="F24" i="382" s="1"/>
  <c r="D25" i="382"/>
  <c r="F25" i="382" s="1"/>
  <c r="D26" i="382"/>
  <c r="F26" i="382" s="1"/>
  <c r="D27" i="382"/>
  <c r="F27" i="382" s="1"/>
  <c r="D28" i="382"/>
  <c r="F28" i="382" s="1"/>
  <c r="D29" i="382"/>
  <c r="D30" i="382"/>
  <c r="D31" i="382"/>
  <c r="D32" i="382"/>
  <c r="D33" i="382"/>
  <c r="D34" i="382"/>
  <c r="D35" i="382"/>
  <c r="F11" i="381"/>
  <c r="F12" i="381"/>
  <c r="F13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6" i="381"/>
  <c r="F27" i="381"/>
  <c r="F28" i="381"/>
  <c r="F29" i="381"/>
  <c r="F30" i="381"/>
  <c r="F31" i="381"/>
  <c r="D11" i="381"/>
  <c r="D12" i="381"/>
  <c r="D13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D31" i="381"/>
  <c r="F15" i="380"/>
  <c r="F16" i="380"/>
  <c r="F17" i="380"/>
  <c r="F18" i="380"/>
  <c r="F26" i="380"/>
  <c r="F27" i="380"/>
  <c r="F28" i="380"/>
  <c r="F29" i="380"/>
  <c r="F30" i="380"/>
  <c r="F31" i="380"/>
  <c r="F32" i="380"/>
  <c r="F33" i="380"/>
  <c r="F34" i="380"/>
  <c r="D15" i="380"/>
  <c r="D16" i="380"/>
  <c r="D17" i="380"/>
  <c r="D18" i="380"/>
  <c r="D19" i="380"/>
  <c r="F19" i="380" s="1"/>
  <c r="D20" i="380"/>
  <c r="F20" i="380" s="1"/>
  <c r="D21" i="380"/>
  <c r="F21" i="380" s="1"/>
  <c r="D22" i="380"/>
  <c r="F22" i="380" s="1"/>
  <c r="D23" i="380"/>
  <c r="F23" i="380" s="1"/>
  <c r="D24" i="380"/>
  <c r="F24" i="380" s="1"/>
  <c r="D25" i="380"/>
  <c r="F25" i="380" s="1"/>
  <c r="D26" i="380"/>
  <c r="D27" i="380"/>
  <c r="D28" i="380"/>
  <c r="D29" i="380"/>
  <c r="D30" i="380"/>
  <c r="D31" i="380"/>
  <c r="D32" i="380"/>
  <c r="D33" i="380"/>
  <c r="D34" i="380"/>
  <c r="D35" i="380"/>
  <c r="F35" i="380" s="1"/>
  <c r="D36" i="380"/>
  <c r="F36" i="380" s="1"/>
  <c r="F26" i="371"/>
  <c r="F27" i="371"/>
  <c r="F28" i="371"/>
  <c r="F29" i="371"/>
  <c r="F30" i="371"/>
  <c r="F31" i="371"/>
  <c r="F32" i="371"/>
  <c r="D19" i="371"/>
  <c r="F19" i="371" s="1"/>
  <c r="D20" i="371"/>
  <c r="F20" i="371" s="1"/>
  <c r="D21" i="371"/>
  <c r="F21" i="371" s="1"/>
  <c r="D22" i="371"/>
  <c r="F22" i="371" s="1"/>
  <c r="D23" i="371"/>
  <c r="F23" i="371" s="1"/>
  <c r="D24" i="371"/>
  <c r="F24" i="371" s="1"/>
  <c r="D25" i="371"/>
  <c r="F25" i="371" s="1"/>
  <c r="D26" i="371"/>
  <c r="D27" i="371"/>
  <c r="D28" i="371"/>
  <c r="D29" i="371"/>
  <c r="D30" i="371"/>
  <c r="D31" i="371"/>
  <c r="D32" i="371"/>
  <c r="D33" i="371"/>
  <c r="F33" i="371" s="1"/>
  <c r="D34" i="371"/>
  <c r="F34" i="371" s="1"/>
  <c r="D35" i="371"/>
  <c r="F35" i="371" s="1"/>
  <c r="D36" i="371"/>
  <c r="F36" i="371" s="1"/>
  <c r="D37" i="371"/>
  <c r="F37" i="371" s="1"/>
  <c r="D38" i="371"/>
  <c r="F38" i="371" s="1"/>
  <c r="F11" i="370"/>
  <c r="F12" i="370"/>
  <c r="F13" i="370"/>
  <c r="F14" i="370"/>
  <c r="F15" i="370"/>
  <c r="F16" i="370"/>
  <c r="F17" i="370"/>
  <c r="F18" i="370"/>
  <c r="F19" i="370"/>
  <c r="F20" i="370"/>
  <c r="F21" i="370"/>
  <c r="F22" i="370"/>
  <c r="F23" i="370"/>
  <c r="F24" i="370"/>
  <c r="F25" i="370"/>
  <c r="F26" i="370"/>
  <c r="F27" i="370"/>
  <c r="F28" i="370"/>
  <c r="F29" i="370"/>
  <c r="F30" i="370"/>
  <c r="F31" i="370"/>
  <c r="F32" i="370"/>
  <c r="F33" i="370"/>
  <c r="F34" i="370"/>
  <c r="F35" i="370"/>
  <c r="F36" i="370"/>
  <c r="F37" i="370"/>
  <c r="F38" i="370"/>
  <c r="F39" i="370"/>
  <c r="F40" i="370"/>
  <c r="F41" i="370"/>
  <c r="F42" i="370"/>
  <c r="F43" i="370"/>
  <c r="F44" i="370"/>
  <c r="F45" i="370"/>
  <c r="F46" i="370"/>
  <c r="F47" i="370"/>
  <c r="D11" i="370"/>
  <c r="D12" i="370"/>
  <c r="D13" i="370"/>
  <c r="D14" i="370"/>
  <c r="D15" i="370"/>
  <c r="D16" i="370"/>
  <c r="D17" i="370"/>
  <c r="D18" i="370"/>
  <c r="D19" i="370"/>
  <c r="D20" i="370"/>
  <c r="D21" i="370"/>
  <c r="D22" i="370"/>
  <c r="D23" i="370"/>
  <c r="D24" i="370"/>
  <c r="D25" i="370"/>
  <c r="D26" i="370"/>
  <c r="D27" i="370"/>
  <c r="D28" i="370"/>
  <c r="D29" i="370"/>
  <c r="D30" i="370"/>
  <c r="D31" i="370"/>
  <c r="D32" i="370"/>
  <c r="D33" i="370"/>
  <c r="D34" i="370"/>
  <c r="D35" i="370"/>
  <c r="D36" i="370"/>
  <c r="D37" i="370"/>
  <c r="D38" i="370"/>
  <c r="D39" i="370"/>
  <c r="D40" i="370"/>
  <c r="D41" i="370"/>
  <c r="D42" i="370"/>
  <c r="D43" i="370"/>
  <c r="D44" i="370"/>
  <c r="D45" i="370"/>
  <c r="D46" i="370"/>
  <c r="D47" i="370"/>
  <c r="F17" i="365"/>
  <c r="F18" i="365"/>
  <c r="F19" i="365"/>
  <c r="F20" i="365"/>
  <c r="F22" i="365"/>
  <c r="F23" i="365"/>
  <c r="F24" i="365"/>
  <c r="F31" i="365"/>
  <c r="F32" i="365"/>
  <c r="F33" i="365"/>
  <c r="F35" i="365"/>
  <c r="F36" i="365"/>
  <c r="F38" i="365"/>
  <c r="F39" i="365"/>
  <c r="D17" i="365"/>
  <c r="D18" i="365"/>
  <c r="D19" i="365"/>
  <c r="D20" i="365"/>
  <c r="D21" i="365"/>
  <c r="F21" i="365" s="1"/>
  <c r="D22" i="365"/>
  <c r="D23" i="365"/>
  <c r="D24" i="365"/>
  <c r="D25" i="365"/>
  <c r="F25" i="365" s="1"/>
  <c r="D26" i="365"/>
  <c r="F26" i="365" s="1"/>
  <c r="D27" i="365"/>
  <c r="F27" i="365" s="1"/>
  <c r="D28" i="365"/>
  <c r="F28" i="365" s="1"/>
  <c r="D29" i="365"/>
  <c r="F29" i="365" s="1"/>
  <c r="D30" i="365"/>
  <c r="F30" i="365" s="1"/>
  <c r="D31" i="365"/>
  <c r="D32" i="365"/>
  <c r="D33" i="365"/>
  <c r="D34" i="365"/>
  <c r="F34" i="365" s="1"/>
  <c r="D35" i="365"/>
  <c r="D36" i="365"/>
  <c r="D37" i="365"/>
  <c r="F37" i="365" s="1"/>
  <c r="D38" i="365"/>
  <c r="D39" i="365"/>
  <c r="F11" i="369"/>
  <c r="F12" i="369"/>
  <c r="F13" i="369"/>
  <c r="F14" i="369"/>
  <c r="F15" i="369"/>
  <c r="F16" i="369"/>
  <c r="F17" i="369"/>
  <c r="F18" i="369"/>
  <c r="F19" i="369"/>
  <c r="F20" i="369"/>
  <c r="F21" i="369"/>
  <c r="F22" i="369"/>
  <c r="F23" i="369"/>
  <c r="F24" i="369"/>
  <c r="F25" i="369"/>
  <c r="F26" i="369"/>
  <c r="F27" i="369"/>
  <c r="F28" i="369"/>
  <c r="F29" i="369"/>
  <c r="F30" i="369"/>
  <c r="F31" i="369"/>
  <c r="F32" i="369"/>
  <c r="F33" i="369"/>
  <c r="F34" i="369"/>
  <c r="F35" i="369"/>
  <c r="F36" i="369"/>
  <c r="F37" i="369"/>
  <c r="F38" i="369"/>
  <c r="F39" i="369"/>
  <c r="F40" i="369"/>
  <c r="D11" i="369"/>
  <c r="D12" i="369"/>
  <c r="D13" i="369"/>
  <c r="D14" i="369"/>
  <c r="D15" i="369"/>
  <c r="D16" i="369"/>
  <c r="D17" i="369"/>
  <c r="D18" i="369"/>
  <c r="D19" i="369"/>
  <c r="D20" i="369"/>
  <c r="D21" i="369"/>
  <c r="D22" i="369"/>
  <c r="D23" i="369"/>
  <c r="D24" i="369"/>
  <c r="D25" i="369"/>
  <c r="D26" i="369"/>
  <c r="D27" i="369"/>
  <c r="D28" i="369"/>
  <c r="D29" i="369"/>
  <c r="D30" i="369"/>
  <c r="D31" i="369"/>
  <c r="D32" i="369"/>
  <c r="D33" i="369"/>
  <c r="D34" i="369"/>
  <c r="D35" i="369"/>
  <c r="D36" i="369"/>
  <c r="D37" i="369"/>
  <c r="D38" i="369"/>
  <c r="D39" i="369"/>
  <c r="D40" i="369"/>
  <c r="F17" i="335"/>
  <c r="F18" i="335"/>
  <c r="F19" i="335"/>
  <c r="F20" i="335"/>
  <c r="F21" i="335"/>
  <c r="F22" i="335"/>
  <c r="F23" i="335"/>
  <c r="F24" i="335"/>
  <c r="F25" i="335"/>
  <c r="F26" i="335"/>
  <c r="F27" i="335"/>
  <c r="F28" i="335"/>
  <c r="F29" i="335"/>
  <c r="F30" i="335"/>
  <c r="F31" i="335"/>
  <c r="F32" i="335"/>
  <c r="F33" i="335"/>
  <c r="F34" i="335"/>
  <c r="F35" i="335"/>
  <c r="F36" i="335"/>
  <c r="F37" i="335"/>
  <c r="F38" i="335"/>
  <c r="F39" i="335"/>
  <c r="F40" i="335"/>
  <c r="F41" i="335"/>
  <c r="F42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D33" i="335"/>
  <c r="D34" i="335"/>
  <c r="D35" i="335"/>
  <c r="D36" i="335"/>
  <c r="D37" i="335"/>
  <c r="D38" i="335"/>
  <c r="D39" i="335"/>
  <c r="D40" i="335"/>
  <c r="D41" i="335"/>
  <c r="D42" i="335"/>
  <c r="F16" i="363"/>
  <c r="F17" i="363"/>
  <c r="F18" i="363"/>
  <c r="F24" i="363"/>
  <c r="F25" i="363"/>
  <c r="F26" i="363"/>
  <c r="F27" i="363"/>
  <c r="F31" i="363"/>
  <c r="F32" i="363"/>
  <c r="F33" i="363"/>
  <c r="F34" i="363"/>
  <c r="F40" i="363"/>
  <c r="F41" i="363"/>
  <c r="F42" i="363"/>
  <c r="F43" i="363"/>
  <c r="F47" i="363"/>
  <c r="F48" i="363"/>
  <c r="D16" i="363"/>
  <c r="D17" i="363"/>
  <c r="D18" i="363"/>
  <c r="D19" i="363"/>
  <c r="F19" i="363" s="1"/>
  <c r="D20" i="363"/>
  <c r="F20" i="363" s="1"/>
  <c r="D21" i="363"/>
  <c r="F21" i="363" s="1"/>
  <c r="D22" i="363"/>
  <c r="F22" i="363" s="1"/>
  <c r="D23" i="363"/>
  <c r="F23" i="363" s="1"/>
  <c r="D24" i="363"/>
  <c r="D25" i="363"/>
  <c r="D26" i="363"/>
  <c r="D27" i="363"/>
  <c r="D28" i="363"/>
  <c r="F28" i="363" s="1"/>
  <c r="D29" i="363"/>
  <c r="F29" i="363" s="1"/>
  <c r="D30" i="363"/>
  <c r="F30" i="363" s="1"/>
  <c r="D31" i="363"/>
  <c r="D32" i="363"/>
  <c r="D33" i="363"/>
  <c r="D34" i="363"/>
  <c r="D35" i="363"/>
  <c r="F35" i="363" s="1"/>
  <c r="D36" i="363"/>
  <c r="F36" i="363" s="1"/>
  <c r="D37" i="363"/>
  <c r="F37" i="363" s="1"/>
  <c r="D38" i="363"/>
  <c r="F38" i="363" s="1"/>
  <c r="D39" i="363"/>
  <c r="F39" i="363" s="1"/>
  <c r="D40" i="363"/>
  <c r="D41" i="363"/>
  <c r="D42" i="363"/>
  <c r="D43" i="363"/>
  <c r="D44" i="363"/>
  <c r="F44" i="363" s="1"/>
  <c r="D45" i="363"/>
  <c r="F45" i="363" s="1"/>
  <c r="D46" i="363"/>
  <c r="F46" i="363" s="1"/>
  <c r="D47" i="363"/>
  <c r="D48" i="363"/>
  <c r="F11" i="364"/>
  <c r="F12" i="364"/>
  <c r="F13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29" i="364"/>
  <c r="F30" i="364"/>
  <c r="F31" i="364"/>
  <c r="F32" i="364"/>
  <c r="F33" i="364"/>
  <c r="F34" i="364"/>
  <c r="F35" i="364"/>
  <c r="F36" i="364"/>
  <c r="F37" i="364"/>
  <c r="F38" i="364"/>
  <c r="F39" i="364"/>
  <c r="F40" i="364"/>
  <c r="F41" i="364"/>
  <c r="F42" i="364"/>
  <c r="F43" i="364"/>
  <c r="F44" i="364"/>
  <c r="F45" i="364"/>
  <c r="F46" i="364"/>
  <c r="D11" i="364"/>
  <c r="D12" i="364"/>
  <c r="D13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D30" i="364"/>
  <c r="D31" i="364"/>
  <c r="D32" i="364"/>
  <c r="D33" i="364"/>
  <c r="D34" i="364"/>
  <c r="D35" i="364"/>
  <c r="D36" i="364"/>
  <c r="D37" i="364"/>
  <c r="D38" i="364"/>
  <c r="D39" i="364"/>
  <c r="D40" i="364"/>
  <c r="D41" i="364"/>
  <c r="D42" i="364"/>
  <c r="D43" i="364"/>
  <c r="D44" i="364"/>
  <c r="D45" i="364"/>
  <c r="D46" i="364"/>
  <c r="F11" i="357"/>
  <c r="F12" i="357"/>
  <c r="F13" i="357"/>
  <c r="F14" i="357"/>
  <c r="F15" i="357"/>
  <c r="F16" i="357"/>
  <c r="F17" i="357"/>
  <c r="F18" i="357"/>
  <c r="F19" i="357"/>
  <c r="F20" i="357"/>
  <c r="F21" i="357"/>
  <c r="F22" i="357"/>
  <c r="F23" i="357"/>
  <c r="F24" i="357"/>
  <c r="F25" i="357"/>
  <c r="F26" i="357"/>
  <c r="F27" i="357"/>
  <c r="F28" i="357"/>
  <c r="F29" i="357"/>
  <c r="F30" i="357"/>
  <c r="F31" i="357"/>
  <c r="F32" i="357"/>
  <c r="F33" i="357"/>
  <c r="F34" i="357"/>
  <c r="F35" i="357"/>
  <c r="F36" i="357"/>
  <c r="F37" i="357"/>
  <c r="F38" i="357"/>
  <c r="D11" i="357"/>
  <c r="D12" i="357"/>
  <c r="D13" i="357"/>
  <c r="D14" i="357"/>
  <c r="D15" i="357"/>
  <c r="D16" i="357"/>
  <c r="D17" i="357"/>
  <c r="D18" i="357"/>
  <c r="D19" i="357"/>
  <c r="D20" i="357"/>
  <c r="D21" i="357"/>
  <c r="D22" i="357"/>
  <c r="D23" i="357"/>
  <c r="D24" i="357"/>
  <c r="D25" i="357"/>
  <c r="D26" i="357"/>
  <c r="D27" i="357"/>
  <c r="D28" i="357"/>
  <c r="D29" i="357"/>
  <c r="D30" i="357"/>
  <c r="D31" i="357"/>
  <c r="D32" i="357"/>
  <c r="D33" i="357"/>
  <c r="D34" i="357"/>
  <c r="D35" i="357"/>
  <c r="D36" i="357"/>
  <c r="D37" i="357"/>
  <c r="D38" i="357"/>
  <c r="F18" i="379"/>
  <c r="F19" i="379"/>
  <c r="F20" i="379"/>
  <c r="F21" i="379"/>
  <c r="F22" i="379"/>
  <c r="F23" i="379"/>
  <c r="F29" i="379"/>
  <c r="F30" i="379"/>
  <c r="F31" i="379"/>
  <c r="F32" i="379"/>
  <c r="F33" i="379"/>
  <c r="F34" i="379"/>
  <c r="F35" i="379"/>
  <c r="F36" i="379"/>
  <c r="F37" i="379"/>
  <c r="F38" i="379"/>
  <c r="F39" i="379"/>
  <c r="D18" i="379"/>
  <c r="D19" i="379"/>
  <c r="D20" i="379"/>
  <c r="D21" i="379"/>
  <c r="D22" i="379"/>
  <c r="D23" i="379"/>
  <c r="D24" i="379"/>
  <c r="F24" i="379" s="1"/>
  <c r="D25" i="379"/>
  <c r="F25" i="379" s="1"/>
  <c r="D26" i="379"/>
  <c r="F26" i="379" s="1"/>
  <c r="D27" i="379"/>
  <c r="F27" i="379" s="1"/>
  <c r="D28" i="379"/>
  <c r="F28" i="379" s="1"/>
  <c r="D29" i="379"/>
  <c r="D30" i="379"/>
  <c r="D31" i="379"/>
  <c r="D32" i="379"/>
  <c r="D33" i="379"/>
  <c r="D34" i="379"/>
  <c r="D35" i="379"/>
  <c r="D36" i="379"/>
  <c r="D37" i="379"/>
  <c r="D38" i="379"/>
  <c r="D39" i="379"/>
  <c r="D40" i="379"/>
  <c r="F40" i="379" s="1"/>
  <c r="D41" i="379"/>
  <c r="F41" i="379" s="1"/>
  <c r="D42" i="379"/>
  <c r="F42" i="379" s="1"/>
  <c r="D43" i="379"/>
  <c r="F43" i="379" s="1"/>
  <c r="D44" i="379"/>
  <c r="F44" i="379" s="1"/>
  <c r="F11" i="377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8" i="377"/>
  <c r="F39" i="377"/>
  <c r="F40" i="377"/>
  <c r="F41" i="377"/>
  <c r="F42" i="377"/>
  <c r="F43" i="377"/>
  <c r="F44" i="377"/>
  <c r="F45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F37" i="377" s="1"/>
  <c r="D38" i="377"/>
  <c r="D39" i="377"/>
  <c r="D40" i="377"/>
  <c r="D41" i="377"/>
  <c r="D42" i="377"/>
  <c r="D43" i="377"/>
  <c r="D44" i="377"/>
  <c r="D45" i="377"/>
  <c r="F16" i="378"/>
  <c r="F17" i="378"/>
  <c r="F18" i="378"/>
  <c r="F19" i="378"/>
  <c r="F20" i="378"/>
  <c r="F21" i="378"/>
  <c r="F22" i="378"/>
  <c r="F23" i="378"/>
  <c r="F24" i="378"/>
  <c r="F32" i="378"/>
  <c r="F33" i="378"/>
  <c r="F34" i="378"/>
  <c r="F35" i="378"/>
  <c r="F36" i="378"/>
  <c r="F37" i="378"/>
  <c r="D16" i="378"/>
  <c r="D17" i="378"/>
  <c r="D18" i="378"/>
  <c r="D19" i="378"/>
  <c r="D20" i="378"/>
  <c r="D21" i="378"/>
  <c r="D22" i="378"/>
  <c r="D23" i="378"/>
  <c r="D24" i="378"/>
  <c r="D25" i="378"/>
  <c r="F25" i="378" s="1"/>
  <c r="D26" i="378"/>
  <c r="F26" i="378" s="1"/>
  <c r="D27" i="378"/>
  <c r="F27" i="378" s="1"/>
  <c r="D28" i="378"/>
  <c r="F28" i="378" s="1"/>
  <c r="D29" i="378"/>
  <c r="F29" i="378" s="1"/>
  <c r="D30" i="378"/>
  <c r="F30" i="378" s="1"/>
  <c r="D31" i="378"/>
  <c r="F31" i="378" s="1"/>
  <c r="D32" i="378"/>
  <c r="D33" i="378"/>
  <c r="D34" i="378"/>
  <c r="D35" i="378"/>
  <c r="D36" i="378"/>
  <c r="D37" i="378"/>
  <c r="F21" i="384"/>
  <c r="F22" i="384"/>
  <c r="F23" i="384"/>
  <c r="F24" i="384"/>
  <c r="F25" i="384"/>
  <c r="F26" i="384"/>
  <c r="F27" i="384"/>
  <c r="F28" i="384"/>
  <c r="F29" i="384"/>
  <c r="F37" i="384"/>
  <c r="F38" i="384"/>
  <c r="D17" i="384"/>
  <c r="F17" i="384" s="1"/>
  <c r="D18" i="384"/>
  <c r="F18" i="384" s="1"/>
  <c r="D19" i="384"/>
  <c r="F19" i="384" s="1"/>
  <c r="D20" i="384"/>
  <c r="F20" i="384" s="1"/>
  <c r="D21" i="384"/>
  <c r="D22" i="384"/>
  <c r="D23" i="384"/>
  <c r="D24" i="384"/>
  <c r="D25" i="384"/>
  <c r="D26" i="384"/>
  <c r="D27" i="384"/>
  <c r="D28" i="384"/>
  <c r="D29" i="384"/>
  <c r="D30" i="384"/>
  <c r="F30" i="384" s="1"/>
  <c r="D31" i="384"/>
  <c r="F31" i="384" s="1"/>
  <c r="D32" i="384"/>
  <c r="F32" i="384" s="1"/>
  <c r="D33" i="384"/>
  <c r="F33" i="384" s="1"/>
  <c r="D34" i="384"/>
  <c r="F34" i="384" s="1"/>
  <c r="D35" i="384"/>
  <c r="F35" i="384" s="1"/>
  <c r="D36" i="384"/>
  <c r="F36" i="384" s="1"/>
  <c r="D37" i="384"/>
  <c r="D38" i="384"/>
  <c r="F11" i="359" l="1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F37" i="359"/>
  <c r="F38" i="359"/>
  <c r="F39" i="359"/>
  <c r="F40" i="359"/>
  <c r="F41" i="359"/>
  <c r="F42" i="359"/>
  <c r="F43" i="359"/>
  <c r="F44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D40" i="359"/>
  <c r="D41" i="359"/>
  <c r="D42" i="359"/>
  <c r="D43" i="359"/>
  <c r="D44" i="359"/>
  <c r="F11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F35" i="290"/>
  <c r="F36" i="290"/>
  <c r="F37" i="290"/>
  <c r="F38" i="290"/>
  <c r="D11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D36" i="290"/>
  <c r="D37" i="290"/>
  <c r="D38" i="290"/>
  <c r="F16" i="376"/>
  <c r="F17" i="376"/>
  <c r="F18" i="376"/>
  <c r="F25" i="376"/>
  <c r="F26" i="376"/>
  <c r="F27" i="376"/>
  <c r="F28" i="376"/>
  <c r="F29" i="376"/>
  <c r="F30" i="376"/>
  <c r="F31" i="376"/>
  <c r="F32" i="376"/>
  <c r="F33" i="376"/>
  <c r="F34" i="376"/>
  <c r="D16" i="376"/>
  <c r="D17" i="376"/>
  <c r="D18" i="376"/>
  <c r="D19" i="376"/>
  <c r="F19" i="376" s="1"/>
  <c r="D20" i="376"/>
  <c r="F20" i="376" s="1"/>
  <c r="D21" i="376"/>
  <c r="F21" i="376" s="1"/>
  <c r="D22" i="376"/>
  <c r="F22" i="376" s="1"/>
  <c r="D23" i="376"/>
  <c r="F23" i="376" s="1"/>
  <c r="D24" i="376"/>
  <c r="F24" i="376" s="1"/>
  <c r="D25" i="376"/>
  <c r="D26" i="376"/>
  <c r="D27" i="376"/>
  <c r="D28" i="376"/>
  <c r="D29" i="376"/>
  <c r="D30" i="376"/>
  <c r="D31" i="376"/>
  <c r="D32" i="376"/>
  <c r="D33" i="376"/>
  <c r="D34" i="376"/>
  <c r="D35" i="376"/>
  <c r="F35" i="376" s="1"/>
  <c r="D36" i="376"/>
  <c r="F36" i="376" s="1"/>
  <c r="D37" i="376"/>
  <c r="F37" i="376" s="1"/>
  <c r="D38" i="376"/>
  <c r="F38" i="376" s="1"/>
  <c r="F11" i="339"/>
  <c r="F12" i="339"/>
  <c r="F13" i="339"/>
  <c r="F14" i="339"/>
  <c r="F15" i="339"/>
  <c r="F16" i="339"/>
  <c r="F17" i="339"/>
  <c r="F18" i="339"/>
  <c r="F19" i="339"/>
  <c r="F20" i="339"/>
  <c r="F21" i="339"/>
  <c r="F22" i="339"/>
  <c r="F23" i="339"/>
  <c r="F24" i="339"/>
  <c r="F25" i="339"/>
  <c r="F26" i="339"/>
  <c r="F27" i="339"/>
  <c r="F28" i="339"/>
  <c r="F29" i="339"/>
  <c r="F30" i="339"/>
  <c r="F31" i="339"/>
  <c r="F32" i="339"/>
  <c r="F33" i="339"/>
  <c r="F34" i="339"/>
  <c r="F35" i="339"/>
  <c r="F36" i="339"/>
  <c r="F37" i="339"/>
  <c r="F38" i="339"/>
  <c r="F39" i="339"/>
  <c r="F40" i="339"/>
  <c r="F41" i="339"/>
  <c r="F42" i="339"/>
  <c r="F43" i="339"/>
  <c r="F44" i="339"/>
  <c r="F45" i="339"/>
  <c r="F46" i="339"/>
  <c r="D11" i="339"/>
  <c r="D12" i="339"/>
  <c r="D13" i="339"/>
  <c r="D14" i="339"/>
  <c r="D15" i="339"/>
  <c r="D16" i="339"/>
  <c r="D17" i="339"/>
  <c r="D18" i="339"/>
  <c r="D19" i="339"/>
  <c r="D20" i="339"/>
  <c r="D21" i="339"/>
  <c r="D22" i="339"/>
  <c r="D23" i="339"/>
  <c r="D24" i="339"/>
  <c r="D25" i="339"/>
  <c r="D26" i="339"/>
  <c r="D27" i="339"/>
  <c r="D28" i="339"/>
  <c r="D29" i="339"/>
  <c r="D30" i="339"/>
  <c r="D31" i="339"/>
  <c r="D32" i="339"/>
  <c r="D33" i="339"/>
  <c r="D34" i="339"/>
  <c r="D35" i="339"/>
  <c r="D36" i="339"/>
  <c r="D37" i="339"/>
  <c r="D38" i="339"/>
  <c r="D39" i="339"/>
  <c r="D40" i="339"/>
  <c r="D41" i="339"/>
  <c r="D42" i="339"/>
  <c r="D43" i="339"/>
  <c r="D44" i="339"/>
  <c r="D45" i="339"/>
  <c r="D46" i="339"/>
  <c r="F11" i="344" l="1"/>
  <c r="F12" i="344"/>
  <c r="F13" i="344"/>
  <c r="F14" i="344"/>
  <c r="F15" i="344"/>
  <c r="F16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39" i="344"/>
  <c r="F40" i="344"/>
  <c r="F41" i="344"/>
  <c r="F42" i="344"/>
  <c r="D11" i="344"/>
  <c r="D12" i="344"/>
  <c r="D13" i="344"/>
  <c r="D14" i="344"/>
  <c r="D15" i="344"/>
  <c r="D16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D39" i="344"/>
  <c r="D40" i="344"/>
  <c r="D41" i="344"/>
  <c r="D42" i="344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F31" i="329"/>
  <c r="F32" i="329"/>
  <c r="F33" i="329"/>
  <c r="D11" i="329"/>
  <c r="D12" i="329"/>
  <c r="D13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D31" i="329"/>
  <c r="D32" i="329"/>
  <c r="D33" i="329"/>
  <c r="F15" i="375"/>
  <c r="F26" i="375"/>
  <c r="F27" i="375"/>
  <c r="F28" i="375"/>
  <c r="F29" i="375"/>
  <c r="F30" i="375"/>
  <c r="F31" i="375"/>
  <c r="F42" i="375"/>
  <c r="D15" i="375"/>
  <c r="D16" i="375"/>
  <c r="F16" i="375" s="1"/>
  <c r="D17" i="375"/>
  <c r="F17" i="375" s="1"/>
  <c r="D18" i="375"/>
  <c r="F18" i="375" s="1"/>
  <c r="D19" i="375"/>
  <c r="F19" i="375" s="1"/>
  <c r="D20" i="375"/>
  <c r="F20" i="375" s="1"/>
  <c r="D21" i="375"/>
  <c r="F21" i="375" s="1"/>
  <c r="D22" i="375"/>
  <c r="F22" i="375" s="1"/>
  <c r="D23" i="375"/>
  <c r="F23" i="375" s="1"/>
  <c r="D24" i="375"/>
  <c r="F24" i="375" s="1"/>
  <c r="D25" i="375"/>
  <c r="F25" i="375" s="1"/>
  <c r="D26" i="375"/>
  <c r="D27" i="375"/>
  <c r="D28" i="375"/>
  <c r="D29" i="375"/>
  <c r="D30" i="375"/>
  <c r="D31" i="375"/>
  <c r="D32" i="375"/>
  <c r="F32" i="375" s="1"/>
  <c r="D33" i="375"/>
  <c r="F33" i="375" s="1"/>
  <c r="D34" i="375"/>
  <c r="F34" i="375" s="1"/>
  <c r="D35" i="375"/>
  <c r="F35" i="375" s="1"/>
  <c r="D36" i="375"/>
  <c r="F36" i="375" s="1"/>
  <c r="D37" i="375"/>
  <c r="F37" i="375" s="1"/>
  <c r="D38" i="375"/>
  <c r="F38" i="375" s="1"/>
  <c r="D39" i="375"/>
  <c r="F39" i="375" s="1"/>
  <c r="D40" i="375"/>
  <c r="F40" i="375" s="1"/>
  <c r="D41" i="375"/>
  <c r="F41" i="375" s="1"/>
  <c r="D42" i="375"/>
  <c r="F29" i="288" l="1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D13" i="346" l="1"/>
  <c r="F13" i="346" s="1"/>
  <c r="D14" i="346"/>
  <c r="F14" i="346" s="1"/>
  <c r="D15" i="346"/>
  <c r="F15" i="346" s="1"/>
  <c r="D16" i="346"/>
  <c r="F16" i="346" s="1"/>
  <c r="D17" i="346"/>
  <c r="F17" i="346" s="1"/>
  <c r="D18" i="346"/>
  <c r="F18" i="346" s="1"/>
  <c r="D19" i="346"/>
  <c r="F19" i="346" s="1"/>
  <c r="D20" i="346"/>
  <c r="F20" i="346" s="1"/>
  <c r="D21" i="346"/>
  <c r="F21" i="346" s="1"/>
  <c r="D22" i="346"/>
  <c r="F22" i="346" s="1"/>
  <c r="D23" i="346"/>
  <c r="F23" i="346" s="1"/>
  <c r="D24" i="346"/>
  <c r="F24" i="346" s="1"/>
  <c r="D25" i="346"/>
  <c r="F25" i="346" s="1"/>
  <c r="D26" i="346"/>
  <c r="F26" i="346" s="1"/>
  <c r="D27" i="346"/>
  <c r="F27" i="346" s="1"/>
  <c r="D28" i="346"/>
  <c r="F28" i="346" s="1"/>
  <c r="D29" i="346"/>
  <c r="F29" i="346" s="1"/>
  <c r="D30" i="346"/>
  <c r="F30" i="346" s="1"/>
  <c r="D31" i="346"/>
  <c r="F31" i="346" s="1"/>
  <c r="D10" i="381" l="1"/>
  <c r="F10" i="381" s="1"/>
  <c r="F40" i="372"/>
  <c r="D10" i="377"/>
  <c r="F10" i="377" s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2" l="1"/>
  <c r="F10" i="372" s="1"/>
  <c r="D10" i="370" l="1"/>
  <c r="F10" i="370" s="1"/>
  <c r="D10" i="369" l="1"/>
  <c r="F10" i="369" s="1"/>
  <c r="D10" i="364" l="1"/>
  <c r="F10" i="364" s="1"/>
  <c r="D10" i="359" l="1"/>
  <c r="F10" i="359" s="1"/>
  <c r="D10" i="357"/>
  <c r="F10" i="357" s="1"/>
  <c r="D10" i="290" l="1"/>
  <c r="F10" i="290" s="1"/>
  <c r="D10" i="339"/>
  <c r="F10" i="339" s="1"/>
  <c r="D10" i="344"/>
  <c r="F10" i="344" s="1"/>
  <c r="D10" i="329"/>
  <c r="F10" i="329" s="1"/>
</calcChain>
</file>

<file path=xl/sharedStrings.xml><?xml version="1.0" encoding="utf-8"?>
<sst xmlns="http://schemas.openxmlformats.org/spreadsheetml/2006/main" count="2846" uniqueCount="547">
  <si>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</si>
  <si>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</si>
  <si>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</si>
  <si>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</si>
  <si>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</si>
  <si>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</si>
  <si>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</si>
  <si>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</si>
  <si>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</si>
  <si>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</si>
  <si>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</si>
  <si>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</si>
  <si>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</si>
  <si>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</si>
  <si>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</si>
  <si>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</si>
  <si>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</si>
  <si>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</si>
  <si>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</si>
  <si>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</si>
  <si>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</si>
  <si>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</si>
  <si>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</si>
  <si>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</si>
  <si>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</si>
  <si>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</si>
  <si>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</si>
  <si>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</si>
  <si>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참기름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</si>
  <si>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</si>
  <si>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</si>
  <si>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</si>
  <si>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</si>
  <si>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</si>
  <si>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</si>
  <si>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</si>
  <si>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</si>
  <si>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</si>
  <si>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</si>
  <si>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</si>
  <si>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</si>
  <si>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</si>
  <si>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</si>
  <si>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</si>
  <si>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토마토_방울토마토_생것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</si>
  <si>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</si>
  <si>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</si>
  <si>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</si>
  <si>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</si>
  <si>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</si>
  <si>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</si>
  <si>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</si>
  <si>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</si>
  <si>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</si>
  <si>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</si>
  <si>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</si>
  <si>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</si>
  <si>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</si>
  <si>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</si>
  <si>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</si>
  <si>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</si>
  <si>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</si>
  <si>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</si>
  <si>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파, 생것</t>
  </si>
  <si>
    <t>후추, 검은후추, 가루</t>
  </si>
  <si>
    <t>보리밥</t>
    <phoneticPr fontId="3" type="noConversion"/>
  </si>
  <si>
    <t>된장, 개량</t>
  </si>
  <si>
    <t>감자, 대지, 생것</t>
  </si>
  <si>
    <t>생강, 뿌리줄기, 생것</t>
  </si>
  <si>
    <t>오이, 다다기,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</si>
  <si>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</si>
  <si>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</si>
  <si>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</si>
  <si>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</si>
  <si>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</si>
  <si>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당근, 뿌리, 생것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</si>
  <si>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</si>
  <si>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</si>
  <si>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</si>
  <si>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</si>
  <si>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</si>
  <si>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</si>
  <si>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</si>
  <si>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</si>
  <si>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</si>
  <si>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</si>
  <si>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</si>
  <si>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두부, 순두부</t>
  </si>
  <si>
    <t>간장, 재래</t>
  </si>
  <si>
    <t>자른방울토마토</t>
    <phoneticPr fontId="3" type="noConversion"/>
  </si>
  <si>
    <t>참깨, 흰깨, 볶은것</t>
  </si>
  <si>
    <t>바나나</t>
    <phoneticPr fontId="3" type="noConversion"/>
  </si>
  <si>
    <t>기장밥</t>
    <phoneticPr fontId="3" type="noConversion"/>
  </si>
  <si>
    <t>기장_도정_생것</t>
  </si>
  <si>
    <t>밀, 빵가루</t>
  </si>
  <si>
    <t>멥쌀, 백미, 생것</t>
  </si>
  <si>
    <t>호박, 단호박, 생것</t>
  </si>
  <si>
    <t>두부, 유부</t>
  </si>
  <si>
    <t>소금, 정제염</t>
  </si>
  <si>
    <t>양배추_생것</t>
  </si>
  <si>
    <t>미숫가루우유</t>
    <phoneticPr fontId="3" type="noConversion"/>
  </si>
  <si>
    <t>보리, 미숫가루</t>
  </si>
  <si>
    <t>파스타_스파게티_말린것</t>
  </si>
  <si>
    <t>양송이버섯_생것</t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</si>
  <si>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</si>
  <si>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</si>
  <si>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</si>
  <si>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</si>
  <si>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</si>
  <si>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</si>
  <si>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</si>
  <si>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</si>
  <si>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</si>
  <si>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</si>
  <si>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</si>
  <si>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</si>
  <si>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</si>
  <si>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우유</t>
    <phoneticPr fontId="3" type="noConversion"/>
  </si>
  <si>
    <t>40</t>
  </si>
  <si>
    <t>100</t>
  </si>
  <si>
    <t>50</t>
  </si>
  <si>
    <t>멥쌀_통일벼_현미_생것</t>
  </si>
  <si>
    <t>5</t>
  </si>
  <si>
    <t>1.5</t>
  </si>
  <si>
    <t>간장, 개량, 산분해</t>
  </si>
  <si>
    <t>김치, 깍두기</t>
  </si>
  <si>
    <t>30</t>
  </si>
  <si>
    <t>돼지고기_등심_생것</t>
  </si>
  <si>
    <t>3</t>
  </si>
  <si>
    <t>들깻잎, 생것</t>
  </si>
  <si>
    <t>7</t>
  </si>
  <si>
    <t>0.4</t>
  </si>
  <si>
    <t>4</t>
  </si>
  <si>
    <t>80</t>
  </si>
  <si>
    <t>바나나, 생것</t>
  </si>
  <si>
    <t>고춧가루, 가루</t>
  </si>
  <si>
    <t>점심</t>
    <phoneticPr fontId="3" type="noConversion"/>
  </si>
  <si>
    <t>쑥갓_생것</t>
  </si>
  <si>
    <t>150</t>
  </si>
  <si>
    <t>8</t>
  </si>
  <si>
    <t>0.3</t>
  </si>
  <si>
    <t>14</t>
  </si>
  <si>
    <t>청주, 알코올 16%</t>
  </si>
  <si>
    <t>60</t>
  </si>
  <si>
    <t>오후간식</t>
    <phoneticPr fontId="3" type="noConversion"/>
  </si>
  <si>
    <t>호상발효유</t>
    <phoneticPr fontId="3" type="noConversion"/>
  </si>
  <si>
    <t>25</t>
  </si>
  <si>
    <t>버터</t>
  </si>
  <si>
    <t>가지_생것</t>
  </si>
  <si>
    <t>1.2</t>
  </si>
  <si>
    <t>6</t>
  </si>
  <si>
    <t>깨소금_가루_볶은것</t>
  </si>
  <si>
    <t>-</t>
    <phoneticPr fontId="3" type="noConversion"/>
  </si>
  <si>
    <t>우유</t>
    <phoneticPr fontId="3" type="noConversion"/>
  </si>
  <si>
    <t>두부</t>
  </si>
  <si>
    <t>쇠고기탕국</t>
    <phoneticPr fontId="3" type="noConversion"/>
  </si>
  <si>
    <t>보리_찰보리_도정_생것</t>
  </si>
  <si>
    <t>배추김치</t>
    <phoneticPr fontId="3" type="noConversion"/>
  </si>
  <si>
    <t>-</t>
    <phoneticPr fontId="3" type="noConversion"/>
  </si>
  <si>
    <t>① 쌀을 불린다._x000D_
② 적당량의 물을 부어 밥을 짓는다.</t>
  </si>
  <si>
    <t>삶은달걀</t>
    <phoneticPr fontId="3" type="noConversion"/>
  </si>
  <si>
    <t>올리브유</t>
  </si>
  <si>
    <t>어묵국</t>
    <phoneticPr fontId="3" type="noConversion"/>
  </si>
  <si>
    <t>소고기_한우_등심_생것</t>
  </si>
  <si>
    <t>미역국</t>
    <phoneticPr fontId="3" type="noConversion"/>
  </si>
  <si>
    <t>파프리카, 노란색, 생것</t>
  </si>
  <si>
    <t>오렌지</t>
    <phoneticPr fontId="3" type="noConversion"/>
  </si>
  <si>
    <t>오렌지_네블_생것</t>
  </si>
  <si>
    <t>순두붓국</t>
    <phoneticPr fontId="3" type="noConversion"/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</si>
  <si>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</si>
  <si>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배추_생것</t>
  </si>
  <si>
    <t>당면_고구마_말린것</t>
  </si>
  <si>
    <t>백미밥 1/2</t>
    <phoneticPr fontId="3" type="noConversion"/>
  </si>
  <si>
    <t>사과, 부사(후지), 생것</t>
  </si>
  <si>
    <t>우유</t>
    <phoneticPr fontId="3" type="noConversion"/>
  </si>
  <si>
    <t>70</t>
  </si>
  <si>
    <t>오이나물</t>
    <phoneticPr fontId="3" type="noConversion"/>
  </si>
  <si>
    <t>맑은바지락국</t>
    <phoneticPr fontId="3" type="noConversion"/>
  </si>
  <si>
    <t>소고기_한우_양지_생것</t>
  </si>
  <si>
    <t>바지락, 생것</t>
  </si>
  <si>
    <t>부추_재래종_생것</t>
  </si>
  <si>
    <t>브로콜리_생것</t>
  </si>
  <si>
    <t>토마토 케첩</t>
  </si>
  <si>
    <t>콩나물_생것</t>
  </si>
  <si>
    <t>53</t>
  </si>
  <si>
    <t>① 우유에 미숫가루를 넣고 잘 섞어서 완성한다.</t>
  </si>
  <si>
    <t>아욱된장국</t>
    <phoneticPr fontId="3" type="noConversion"/>
  </si>
  <si>
    <t>점심</t>
    <phoneticPr fontId="3" type="noConversion"/>
  </si>
  <si>
    <t>키위</t>
    <phoneticPr fontId="3" type="noConversion"/>
  </si>
  <si>
    <t>애호박나물</t>
    <phoneticPr fontId="3" type="noConversion"/>
  </si>
  <si>
    <t>청경채된장국</t>
    <phoneticPr fontId="3" type="noConversion"/>
  </si>
  <si>
    <t>양배추김죽</t>
    <phoneticPr fontId="3" type="noConversion"/>
  </si>
  <si>
    <t>감자샐러드</t>
    <phoneticPr fontId="3" type="noConversion"/>
  </si>
  <si>
    <t>도라지나물</t>
    <phoneticPr fontId="3" type="noConversion"/>
  </si>
  <si>
    <t>우유</t>
    <phoneticPr fontId="3" type="noConversion"/>
  </si>
  <si>
    <t>아욱_생것</t>
  </si>
  <si>
    <t xml:space="preserve">후추, 검은후추, 가루 </t>
  </si>
  <si>
    <t>키위, 생것</t>
  </si>
  <si>
    <t>새우, 꽃새우, 삶아서 말린것</t>
  </si>
  <si>
    <t>돼지고기_목심(목심살)_생것</t>
  </si>
  <si>
    <t>① 쌀과 보리를 섞어서 불린다.
② 적당량의 물을 부어 밥을 짓는다.</t>
    <phoneticPr fontId="3" type="noConversion"/>
  </si>
  <si>
    <t>참깨, 흰색, 볶은것</t>
  </si>
  <si>
    <t>① 목에 걸리지 않도록 적당한 크기로 썰어 준다.</t>
    <phoneticPr fontId="3" type="noConversion"/>
  </si>
  <si>
    <t>청경채_생것</t>
  </si>
  <si>
    <t>김, 참김, 구운것</t>
  </si>
  <si>
    <t>얼갈이나물</t>
    <phoneticPr fontId="3" type="noConversion"/>
  </si>
  <si>
    <t>① 쌀은 불린다._x000D_
② 양배추와 마늘은 잘게 다진다. _x000D_
③ 냄비에 참기름을 두르고 ①의 불린 쌀을 넣고 볶다가 ②를 함께 넣어 볶는다._x000D_
④ ③에 물을 붓고 끓이다가 소금으로 간을 하고 김가루를 위에 뿌려 마무리한다.</t>
  </si>
  <si>
    <t>① 냄비에 물을 붓고 멸치로 육수를 우려낸다.
② 어묵과 무, 파는 적당한 크기로 썰고, 마늘은 다진다.
③ 냄비에 육수를 붓고 다진 마늘과 무를 넣어 끓이다가 어묵과 파를 넣어 함께 끓이고 소금, 간장으로 간을 한다.</t>
  </si>
  <si>
    <t>도토리묵</t>
  </si>
  <si>
    <t>근대, 생것</t>
  </si>
  <si>
    <t>명태, 북어, 말린것</t>
  </si>
  <si>
    <t>굴 소스</t>
  </si>
  <si>
    <t>도라지_뿌리_생것</t>
  </si>
  <si>
    <t>① 도라지는 적당한 크기로 썬 후 소금물에 담가 쓴 맛을 제거하고 끓는 물에 데치고 물기를 뺀다._x000D_
② 파와 마늘은 다진다._x000D_
③ 팬에 콩기름을 두르고 도라지를 넣고 볶다가 파, 마늘, 소금, 간장을 넣어 골고루 버무리고, 참깨와 참기름으로 마무리한다.</t>
  </si>
  <si>
    <t>양배추, 생것</t>
  </si>
  <si>
    <t>① 쌀과 기장을 섞어서 불린다.
② 적당량의 물을 부어 밥을 짓는다.</t>
    <phoneticPr fontId="3" type="noConversion"/>
  </si>
  <si>
    <t>① 냄비에 물을 붓고 달걀을 넣어 삶고 식힌 후 달걀 껍데기를 깐다.</t>
  </si>
  <si>
    <t>파슬리_말린것</t>
  </si>
  <si>
    <t>새우, 시바새우, 생것</t>
  </si>
  <si>
    <t>파_생것</t>
  </si>
  <si>
    <t>① 오이는 적당한 크기로 썰어 소금에 절인 뒤 물기를 꼭 짠다._x000D_
② 파와 마늘은 다진다._x000D_
③ 달군 팬에 참기름을 두르고 파, 마늘을 볶다가 오이를 넣고 파랗게 재빨리 볶은 후 간장으로 간을 하고, 참깨로 마무리한다.</t>
  </si>
  <si>
    <t>느타리버섯, 생것</t>
  </si>
  <si>
    <t>설탕_황설탕</t>
  </si>
  <si>
    <t>우유</t>
    <phoneticPr fontId="3" type="noConversion"/>
  </si>
  <si>
    <t>-</t>
    <phoneticPr fontId="3" type="noConversion"/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</si>
  <si>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</si>
  <si>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</si>
  <si>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</si>
  <si>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</si>
  <si>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</si>
  <si>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</si>
  <si>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콩(대두)_노란콩_가루를 볶은것</t>
  </si>
  <si>
    <t>메추리알, 생것</t>
  </si>
  <si>
    <t xml:space="preserve">설탕, 가루 </t>
  </si>
  <si>
    <t>멸치, 잔멸치, 삶아서 말린것</t>
  </si>
  <si>
    <t>돼지고기_뒷다리(뒷사태살)_생것</t>
  </si>
  <si>
    <t>5월 1일 (금) 레시피</t>
    <phoneticPr fontId="3" type="noConversion"/>
  </si>
  <si>
    <t>5월 2일 (토) 레시피</t>
    <phoneticPr fontId="3" type="noConversion"/>
  </si>
  <si>
    <t>5월 4일 (월) 레시피</t>
    <phoneticPr fontId="3" type="noConversion"/>
  </si>
  <si>
    <t>5월 6일 (수) 레시피</t>
    <phoneticPr fontId="3" type="noConversion"/>
  </si>
  <si>
    <t>5월 7일 (목) 레시피</t>
    <phoneticPr fontId="3" type="noConversion"/>
  </si>
  <si>
    <t>5월 8일 (금) 레시피</t>
    <phoneticPr fontId="3" type="noConversion"/>
  </si>
  <si>
    <t>5월 9일 (토) 레시피</t>
    <phoneticPr fontId="3" type="noConversion"/>
  </si>
  <si>
    <t>5월 11일 (월) 레시피</t>
    <phoneticPr fontId="3" type="noConversion"/>
  </si>
  <si>
    <t>5월 12일 (화) 레시피</t>
    <phoneticPr fontId="3" type="noConversion"/>
  </si>
  <si>
    <t>5월 13일 (수) 레시피</t>
    <phoneticPr fontId="3" type="noConversion"/>
  </si>
  <si>
    <t>5월 14일 (목) 레시피</t>
    <phoneticPr fontId="3" type="noConversion"/>
  </si>
  <si>
    <t>5월 15일 (금) 레시피</t>
    <phoneticPr fontId="3" type="noConversion"/>
  </si>
  <si>
    <t>5월 16일 (토) 레시피</t>
    <phoneticPr fontId="3" type="noConversion"/>
  </si>
  <si>
    <t>5월 18일 (월) 레시피</t>
    <phoneticPr fontId="3" type="noConversion"/>
  </si>
  <si>
    <t>5월 19일 (화) 레시피</t>
    <phoneticPr fontId="3" type="noConversion"/>
  </si>
  <si>
    <t>5월 20일 (수) 레시피</t>
    <phoneticPr fontId="3" type="noConversion"/>
  </si>
  <si>
    <t>5월 21일 (목) 레시피</t>
    <phoneticPr fontId="3" type="noConversion"/>
  </si>
  <si>
    <t>5월 22일 (금) 레시피</t>
    <phoneticPr fontId="3" type="noConversion"/>
  </si>
  <si>
    <t>5월 23일 (토) 레시피</t>
    <phoneticPr fontId="3" type="noConversion"/>
  </si>
  <si>
    <t>5월 26일 (화) 레시피</t>
    <phoneticPr fontId="3" type="noConversion"/>
  </si>
  <si>
    <t>5월 27일 (수) 레시피</t>
    <phoneticPr fontId="3" type="noConversion"/>
  </si>
  <si>
    <t>5월 28일 (목) 레시피</t>
    <phoneticPr fontId="3" type="noConversion"/>
  </si>
  <si>
    <t>5월 29일 (금) 레시피</t>
    <phoneticPr fontId="3" type="noConversion"/>
  </si>
  <si>
    <t>5월 30일 (토) 레시피</t>
    <phoneticPr fontId="3" type="noConversion"/>
  </si>
  <si>
    <t>건새우배춧국</t>
    <phoneticPr fontId="3" type="noConversion"/>
  </si>
  <si>
    <t>함박스테이크</t>
    <phoneticPr fontId="3" type="noConversion"/>
  </si>
  <si>
    <t>양송이버섯볶음</t>
    <phoneticPr fontId="3" type="noConversion"/>
  </si>
  <si>
    <t>멸치죽</t>
    <phoneticPr fontId="3" type="noConversion"/>
  </si>
  <si>
    <t>유부장국</t>
    <phoneticPr fontId="3" type="noConversion"/>
  </si>
  <si>
    <t>가지양파죽</t>
    <phoneticPr fontId="3" type="noConversion"/>
  </si>
  <si>
    <t>북엇국</t>
    <phoneticPr fontId="3" type="noConversion"/>
  </si>
  <si>
    <t>매실청돼지불고기</t>
    <phoneticPr fontId="3" type="noConversion"/>
  </si>
  <si>
    <t>콩나물무침</t>
    <phoneticPr fontId="3" type="noConversion"/>
  </si>
  <si>
    <t>우유</t>
    <phoneticPr fontId="3" type="noConversion"/>
  </si>
  <si>
    <t>찐고구마</t>
    <phoneticPr fontId="3" type="noConversion"/>
  </si>
  <si>
    <t>시래기된장국</t>
    <phoneticPr fontId="3" type="noConversion"/>
  </si>
  <si>
    <t>삼치엿장구이</t>
    <phoneticPr fontId="3" type="noConversion"/>
  </si>
  <si>
    <t>브로콜리당근죽</t>
    <phoneticPr fontId="3" type="noConversion"/>
  </si>
  <si>
    <t>감자양팟국</t>
    <phoneticPr fontId="3" type="noConversion"/>
  </si>
  <si>
    <t>안동찜닭</t>
    <phoneticPr fontId="3" type="noConversion"/>
  </si>
  <si>
    <t>쑥갓두부무침</t>
    <phoneticPr fontId="3" type="noConversion"/>
  </si>
  <si>
    <t>배추맑은국</t>
    <phoneticPr fontId="3" type="noConversion"/>
  </si>
  <si>
    <t>쇠고기무우조림</t>
    <phoneticPr fontId="3" type="noConversion"/>
  </si>
  <si>
    <t>명엽채볶음</t>
    <phoneticPr fontId="3" type="noConversion"/>
  </si>
  <si>
    <t>완두콩죽</t>
    <phoneticPr fontId="3" type="noConversion"/>
  </si>
  <si>
    <t>백미밥1/2</t>
    <phoneticPr fontId="3" type="noConversion"/>
  </si>
  <si>
    <t>잔치국수</t>
    <phoneticPr fontId="3" type="noConversion"/>
  </si>
  <si>
    <t>해물파전</t>
    <phoneticPr fontId="3" type="noConversion"/>
  </si>
  <si>
    <t>소시지빵</t>
    <phoneticPr fontId="3" type="noConversion"/>
  </si>
  <si>
    <t>새우죽</t>
    <phoneticPr fontId="3" type="noConversion"/>
  </si>
  <si>
    <t>버섯들깨탕</t>
    <phoneticPr fontId="3" type="noConversion"/>
  </si>
  <si>
    <t>닭고기가지조림</t>
    <phoneticPr fontId="3" type="noConversion"/>
  </si>
  <si>
    <t>참치채소볶음</t>
    <phoneticPr fontId="3" type="noConversion"/>
  </si>
  <si>
    <t>대구살맑은국</t>
    <phoneticPr fontId="3" type="noConversion"/>
  </si>
  <si>
    <t>치즈닭갈비</t>
    <phoneticPr fontId="3" type="noConversion"/>
  </si>
  <si>
    <t>곤드레나물밥
+양념장</t>
    <phoneticPr fontId="3" type="noConversion"/>
  </si>
  <si>
    <t>크래미양파볶음</t>
    <phoneticPr fontId="3" type="noConversion"/>
  </si>
  <si>
    <t>찹쌀단호박죽</t>
    <phoneticPr fontId="3" type="noConversion"/>
  </si>
  <si>
    <t>닭고기채소국</t>
    <phoneticPr fontId="3" type="noConversion"/>
  </si>
  <si>
    <t>해물완자전</t>
    <phoneticPr fontId="3" type="noConversion"/>
  </si>
  <si>
    <t>도토리묵무침</t>
    <phoneticPr fontId="3" type="noConversion"/>
  </si>
  <si>
    <t>모닝빵+딸기잼</t>
    <phoneticPr fontId="3" type="noConversion"/>
  </si>
  <si>
    <t>돼지고기
파프리카폭찹</t>
    <phoneticPr fontId="3" type="noConversion"/>
  </si>
  <si>
    <t>파래김자반</t>
    <phoneticPr fontId="3" type="noConversion"/>
  </si>
  <si>
    <t>잣죽</t>
    <phoneticPr fontId="3" type="noConversion"/>
  </si>
  <si>
    <t>카레라이스</t>
    <phoneticPr fontId="3" type="noConversion"/>
  </si>
  <si>
    <t>팽이버섯장국</t>
    <phoneticPr fontId="3" type="noConversion"/>
  </si>
  <si>
    <t>애호박맑은국</t>
    <phoneticPr fontId="3" type="noConversion"/>
  </si>
  <si>
    <t>메추리알장조림</t>
    <phoneticPr fontId="3" type="noConversion"/>
  </si>
  <si>
    <t>숙주당근나물</t>
    <phoneticPr fontId="3" type="noConversion"/>
  </si>
  <si>
    <t>찐감자</t>
    <phoneticPr fontId="3" type="noConversion"/>
  </si>
  <si>
    <t>물만둣국</t>
    <phoneticPr fontId="3" type="noConversion"/>
  </si>
  <si>
    <t>스크램블에그</t>
    <phoneticPr fontId="3" type="noConversion"/>
  </si>
  <si>
    <t>참깨브로콜리무침</t>
    <phoneticPr fontId="3" type="noConversion"/>
  </si>
  <si>
    <t>자른씨없는포도</t>
    <phoneticPr fontId="3" type="noConversion"/>
  </si>
  <si>
    <t>쇠불고기덮밥</t>
    <phoneticPr fontId="3" type="noConversion"/>
  </si>
  <si>
    <t>녹두닭죽</t>
    <phoneticPr fontId="3" type="noConversion"/>
  </si>
  <si>
    <t>간장제육볶음</t>
    <phoneticPr fontId="3" type="noConversion"/>
  </si>
  <si>
    <t>시금치무침</t>
    <phoneticPr fontId="3" type="noConversion"/>
  </si>
  <si>
    <t>시리얼+우유</t>
    <phoneticPr fontId="3" type="noConversion"/>
  </si>
  <si>
    <t>참외</t>
    <phoneticPr fontId="3" type="noConversion"/>
  </si>
  <si>
    <t>오리부추불고기</t>
    <phoneticPr fontId="3" type="noConversion"/>
  </si>
  <si>
    <t>무나물</t>
    <phoneticPr fontId="3" type="noConversion"/>
  </si>
  <si>
    <t>타락죽</t>
    <phoneticPr fontId="3" type="noConversion"/>
  </si>
  <si>
    <t>굴소스해물덮밥</t>
    <phoneticPr fontId="3" type="noConversion"/>
  </si>
  <si>
    <t>안매운김칫국</t>
    <phoneticPr fontId="3" type="noConversion"/>
  </si>
  <si>
    <t>양배추사과무침</t>
    <phoneticPr fontId="3" type="noConversion"/>
  </si>
  <si>
    <t>오징어당근전</t>
    <phoneticPr fontId="3" type="noConversion"/>
  </si>
  <si>
    <t>김달걀말이</t>
    <phoneticPr fontId="3" type="noConversion"/>
  </si>
  <si>
    <t>감자조림</t>
    <phoneticPr fontId="3" type="noConversion"/>
  </si>
  <si>
    <t>짜장닭볶음</t>
    <phoneticPr fontId="3" type="noConversion"/>
  </si>
  <si>
    <t>취나물무침</t>
    <phoneticPr fontId="3" type="noConversion"/>
  </si>
  <si>
    <t>검은깨죽</t>
    <phoneticPr fontId="3" type="noConversion"/>
  </si>
  <si>
    <t>콩나물국</t>
    <phoneticPr fontId="3" type="noConversion"/>
  </si>
  <si>
    <t>가자미찹쌀구이</t>
    <phoneticPr fontId="3" type="noConversion"/>
  </si>
  <si>
    <t>롤빵</t>
    <phoneticPr fontId="3" type="noConversion"/>
  </si>
  <si>
    <t>근대국</t>
    <phoneticPr fontId="3" type="noConversion"/>
  </si>
  <si>
    <t>돼지고기수육</t>
    <phoneticPr fontId="3" type="noConversion"/>
  </si>
  <si>
    <t>깻잎순나물볶음</t>
    <phoneticPr fontId="3" type="noConversion"/>
  </si>
  <si>
    <t>오트밀죽</t>
    <phoneticPr fontId="3" type="noConversion"/>
  </si>
  <si>
    <t>크림스파게티</t>
    <phoneticPr fontId="3" type="noConversion"/>
  </si>
  <si>
    <t>옥수수스프</t>
    <phoneticPr fontId="3" type="noConversion"/>
  </si>
  <si>
    <t>과일샐러드</t>
    <phoneticPr fontId="3" type="noConversion"/>
  </si>
  <si>
    <t>춘권+칠리소스</t>
    <phoneticPr fontId="3" type="noConversion"/>
  </si>
  <si>
    <t>배추, 생것</t>
  </si>
  <si>
    <t>돈까스 소스</t>
  </si>
  <si>
    <t>0.35</t>
  </si>
  <si>
    <t>① 쌀을 현미를 섞어 불린다.
② 적당량의 물을 부어 밥을 짓는다.</t>
    <phoneticPr fontId="3" type="noConversion"/>
  </si>
  <si>
    <t>① 적당량의 물에 건새우, 멸치와 건다시마를 넣고 국물을 낸다.
② 육수에서 멸치와 건다시마는 건져낸다.
③ 배추와 대파는 적당한 크기로 썬다.
④ 육수에 된장을 풀고 콩가루, 다진마늘, 배추를 넣고 끓인다.
⑤ 대파를 넣고 한소끔 더 끓인다.</t>
    <phoneticPr fontId="3" type="noConversion"/>
  </si>
  <si>
    <t>① 다진 돼지고기와 쇠고기에 다진 양파, 다진 당근, 다진 마늘을 넣어 섞는다.
② 그릇에 ①과  달걀, 빵가루, 소금, 후춧가루를 넣어 잘 섞으며 치댄 후 둥글넙적하게 빚는다.
③ 팬에 콩기름을 두르고 ②를 올려 속까지 잘 익히고, 돈까스 소스를 뿌려 마무리한다.</t>
  </si>
  <si>
    <t>① 양송이버섯은 먹기 좋게 썬다.
② 파와 마늘은 다진다.
③ 팬에 콩기름을 두르고 파와 마늘을 볶는다.
④ ③에 양송이버섯을 넣고 숨이 죽으면 간장을 넣어 간을 하고 참기름으로 마무리한다.</t>
  </si>
  <si>
    <t>멥쌀밥_새추청벼_백미</t>
  </si>
  <si>
    <t>① 냄비에 물을 붓고 미소된장을 풀고 끓인다.
② 유부는 적당한 크기로 썬다.
③ 파는 송송 썰고, 마늘은 다진다. 
④ ①에 ②와 ③을 넣고 끓인다.</t>
    <phoneticPr fontId="3" type="noConversion"/>
  </si>
  <si>
    <t>① 감자를 찐 후 으깬다.
② 그릇에 설탕, 소금, 올리브유, 후춧가루를 넣고 섞은 후 으깬 감자에 넣어 골고루 버무리고 파슬리 가루로 마무리한다.</t>
    <phoneticPr fontId="3" type="noConversion"/>
  </si>
  <si>
    <t>① 쌀은 불린 후 적당량의 물을 부어 밥을 짓는다.
② 배추김치는 흐르는 물에 살짝 헹군 뒤 물기를 꼭 짜고 적당한 크기로 썬다.
③ 양파와 파는 돼지고기는 다진다.
④ 팬에 콩기름을 두르고 배추김치와 돼지고기를 넣고 볶다가 양파와 파를 넣어 함께 볶는다.
⑤ ④에 지은 밥과 참기름을 넣어 골고루 섞으며 볶아낸다.
----------
① 팬에 콩기름을 두르고 달걀을 깨뜨려 익힌다.</t>
    <phoneticPr fontId="3" type="noConversion"/>
  </si>
  <si>
    <t>① 쌀은 미리 불려 놓는다.( 전날 불릴 경우 미리 냉장고에 보관한다.)
② 멸치는 잔 멸치로 준비해 물에 한시간 정도 담가서 짠맛을 제거하고 약간 불린다.
③ 냄비에 멸치를 넣고 센 불에 볶다가 물과 ①을 넣고 끓인다.
Tip. 시금치나 당근을 첨가하면 더욱 좋고, 멸치는 꼭 찬물에 담가 불려야 퉁퉁 불어 흐물거리지 않는다</t>
    <phoneticPr fontId="3" type="noConversion"/>
  </si>
  <si>
    <t>가지, 생것</t>
  </si>
  <si>
    <t>① 가지와 양파는 잘게 다진다.
② 냄비에 불린 쌀과 다진 채소, 적당량의 물을 넣고 저어가며 끓인다.
③ 끓어오르면 불을 약하게 줄이고 쌀알이 퍼질 때까지 저어가며 끓인다.
④ 참기름을 넣고 간장으로 간을 맞춘다.</t>
  </si>
  <si>
    <t>7.5</t>
  </si>
  <si>
    <t>① 북어는 불린 후 적당한 크기로 찢는다. 
② 무와 양파는 적당한 크기로 썰고 파는 송송 썬다.
③ 냄비에 참기름을 두르고 북어를 볶다가 물을 붓고 다진 마늘과 무, 양파를 넣고 끓인다.
④ 간장과 소금으로 간을 한 후 후춧가루로 마무리한다.</t>
  </si>
  <si>
    <t>매실청</t>
  </si>
  <si>
    <t>① 돼지고기, 양파, 당근, 파는 적당한 크기로 썬다.
② 그릇에 돼지고기를 담고 다진 마늘, 간장, 매실청, 설탕, 참기름를 넣어 골고루 버무린다. 
③ 팬에 식용유를 두르고 ②를 넣어 볶다가 당근, 양파, 파를 넣고 볶는다.</t>
  </si>
  <si>
    <t>① 콩나물은 깨끗이 씻은 후 끓는 물에 데친다._x000D_
② 데친 콩나물은 찬물에 헹궈 식히고 물기를 짜서 준비한다._x000D_
③ 파는 깨끗이 씻어 생채소 소독을 한 후 흐르는 물에 헹군다._x000D_
④ ③의 파를 잘게 썬다._x000D_
⑤ 볼에 콩나물, 파, 천일염, 다진마늘, 고춧가루, 참기름, 깨소금을 넣고 무쳐 _x000D_
    완성한다.</t>
  </si>
  <si>
    <t>고구마_분질(밤) 고구마_생것</t>
  </si>
  <si>
    <t>① 찜통에 고구마를 담아 찐다.</t>
  </si>
  <si>
    <t>-</t>
    <phoneticPr fontId="3" type="noConversion"/>
  </si>
  <si>
    <t>무시래기, 잎, 말린것, 삶은것</t>
  </si>
  <si>
    <t>삼치, 생것</t>
  </si>
  <si>
    <t>얼갈이배추_생것</t>
  </si>
  <si>
    <t>① 냄비에 물을 붓고 멸치로 육수를 우려내고 된장을 푼다.
② 무시래기는 삶은 후 물기를 짜고 적당한 크기로 썬다. 
③ 파는 송송 썰고, 마늘은 다진다. 
④ ①에 ②와 ③을 넣고 끓인다.</t>
  </si>
  <si>
    <t>① 삼치는 손질하여 적당한 크기로 썰고 밀가루를 골고루 묻힌다.
② 그릇에 간장, 물엿, 물을 넣어 양념을 만든다.
③ 팬에 콩기름을 두르고 ①을 올려 굽다가 ②의 양념을 끼얹으며 굽는다.</t>
  </si>
  <si>
    <t>① 얼갈이는 데쳐 찬물에 헹구고 물기를 뺀 후 적당한 크기로 썬다._x000D_
② 파와 마늘은 다진다._x000D_
③ 그릇에 얼갈이, 파, 마늘을 담고, 소금, 간장으로 간을 한 후 골고루 버무리고, 참깨와 참기름으로 마무리한다.</t>
  </si>
  <si>
    <t>닭고기_가슴(껍질 제거)_생것</t>
  </si>
  <si>
    <t>① 쌀은 깨끗이 씻어 불린다._x000D_
② 냄비에 물, 건다시마, 멸치를 넣고 끓여 육수를 낸 후 건더기를 건져낸다._x000D_
③ 브로콜리는 끓는 물에 살짝 데친 후 잘게 다진다._x000D_
④ 양파, 당근은 깨끗이 씻어 잘게 다진다._x000D_
⑤ 달군 냄비에 참기름을 두르고 불린 쌀을 넣어 볶다가 브로콜리, 당근, 양파, 육수를 넣고 끓인다._x000D_
⑥ 쌀이 퍼지면 천일염으로 간을 한다.</t>
  </si>
  <si>
    <t>① 냄비에 물을 붓고 멸치로 육수를 우려낸다.
② 감자와 양파는 적당한 크기로 썬다.
③ 파는 송송 썰고, 마늘은 다진다.
④ ①에 감자를 넣어 끓이다가 양파와 ③을 넣고 끓인 후 소금으로 간을 한다.</t>
  </si>
  <si>
    <t>① 감자, 양파, 당근은 한입크기로 썬다. 
② 닭은 손질해서 토막 내고 끓는 물에 넣어 데친 다음, 생강즙, 천일염, 후춧가루를 뿌려 밑간 한다.  
③ 간장, 황설탕, 다진마늘, 참기름을 잘 섞어 양념장을 만들고 밑간 한 닭고기에 넣어 재운다.  
④ 냄비에  준비한 재료를 넣고 물을 자작하게 부어서 끓이다가 불린 당면을 넣어 더 끓인다.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</si>
  <si>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</si>
  <si>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-</t>
    <phoneticPr fontId="3" type="noConversion"/>
  </si>
  <si>
    <t>참외_씨 포함_생것</t>
  </si>
  <si>
    <t>소고기, 한우(1등급), 사태(앞사태), 생것</t>
  </si>
  <si>
    <t>순무_뿌리_생것</t>
  </si>
  <si>
    <t>월계수_잎_말린것</t>
  </si>
  <si>
    <t>명태, 조미포, 조미하여 말린것</t>
  </si>
  <si>
    <t>① 냄비에 물을 붓고 멸치로 육수를 우려낸다.
② 배추는 적당한 크기로 썬다.  
③ 파는 송송 썰고, 마늘은 다진다.
④ ①에 ②와 ③을 넣고 끓이다가 소금으로 간을 한다.</t>
  </si>
  <si>
    <t>① 쇠고기(양지/사태)는 핏물을 제거하여 준비한다.
② 무는 나박썰기하여 준비한다.  
③ 냄비에 물과 통마늘, 대파, 양파, 생강, 월계수잎을 넣고 쇠고기를 삶는다.  
④ 쇠고기를 잠깐 삶고 건져내어 결대로 찢는다.
⑤ 쇠고기 삶은 물에 마늘, 대파, 양파, 생강, 월계수잎을 건져내고 장조림 육수로 사용한다. 육수를 덜고 찢은 쇠고기를 넣고 간장, 설탕을 넣고 자작해질 때까지 조린다. (쇠고기는 푹 조려야 부드럽다.)
⑤ 깨를 뿌려 마무리한다.</t>
  </si>
  <si>
    <t>① 명엽채는 깨끗이 씻어 물기를 제거한다._x000D_
② 팬에 식용유를 두르고 약한 불에서 볶아준다._x000D_
③ 다른 팬에 분량의 양념을 넣은 뒤 설탕이 녹을 정도로 살짝 끓여준다._x000D_
④ 끓여준 양념장에 볶은 명엽채를 넣고 약한 불에서 골고루 볶아준다.</t>
  </si>
  <si>
    <t>완두, 생것</t>
  </si>
  <si>
    <t>오징어, 생것</t>
  </si>
  <si>
    <t>파_쪽파_생것</t>
  </si>
  <si>
    <t>새우, 흰다리새우, 생것</t>
  </si>
  <si>
    <t>조개, 살조개, 생것</t>
  </si>
  <si>
    <t>국수_소면_말린것</t>
  </si>
  <si>
    <t>빵, 소시지빵</t>
  </si>
  <si>
    <t>① 오징어, 새우, 조갯살, 양파, 쪽파는 적당한 크기로 썬다._x000D_
② 그릇에 밀가루, 부침가루, 소금, 달걀을 넣어 섞고 ①을 넣어 반죽한다._x000D_
③ 팬에 콩기름을 두르고 ②를 올려 둥글납작하게 앞뒤로 노릇하게 부친다.</t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</si>
  <si>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만들고, 달걀은 지단으로 굽는다._x000D_
⑤ 팬에 콩기름을 두르고 ③을 볶다가 후춧가루를 넣는다. _x000D_
⑥ 그릇에 ②를 담고 ①의 육수를 부은 후 ④와 ⑤를 고명으로 올린다.</t>
  </si>
  <si>
    <t>① 완두콩은 끓는 물에 익혀 곱게 간다.
② 냄비에 불린 쌀, 완두콩, 적당량의 물을 넣고 센 불에서 저어가며 끓인다.
③ 끓어오르면 불을 약하게 줄이고 쌀알이 퍼질 때까지 저어가며 끓인다.
④ 소금으로 간을 맞춘다.</t>
    <phoneticPr fontId="3" type="noConversion"/>
  </si>
  <si>
    <t>느타리버섯_생것</t>
  </si>
  <si>
    <t>소금_천일염_소금꽃</t>
  </si>
  <si>
    <t>숙주나물, 생것</t>
  </si>
  <si>
    <t>28</t>
  </si>
  <si>
    <t>① 쌀은 불리고, 새우, 파, 마늘은 잘게 다진다. _x000D_
② 다진 새우는 다진 파, 다진 마늘, 간장으로 양념한다._x000D_
③ 냄비에 참기름을 두르고 ②를 넣고 볶다가 ①의 불린 쌀을 넣고 물을 부어 끓이다가 소금으로 간을 한다.</t>
  </si>
  <si>
    <t>① 냄비에 물을 붓고 멸치로 육수를 우려내고, 느타리버섯은 손으로 찢는다._x000D_
② 파는 송송 썰고, 마늘은 다진다._x000D_
③ 그릇에 간장, 다진마늘, 참기름을 넣고 섞어 양념을 만들어 느타리버섯에 버무려 밑간한다. _x000D_
④ 냄비에 육수를 붓고 느타리버섯을 넣어 끓이다가 간장, 소금을 넣어 간한다. _x000D_
⑤ ④에 들깨가루를 넣고 파를 넣고 끓인다.</t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</si>
  <si>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</si>
  <si>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① 찜통에 감자를 담아 찐다.</t>
  </si>
  <si>
    <t>① 닭고기는 소금과 후추로 밑간을 하고 가지와 대파는 적당한 크기로 썬다. 
② 그릇에 다진마늘, 진간장, 참기름, 설탕, 청주, 적당량의 물을 섞어 양념장을 만든다.
③ 팬에 식용유를 두르고 대파를 볶아 향을 낸 뒤 ①의 닭고기를 넣고 볶는다.
④ ③에 가지를 넣고 볶다가 ②의 양념장을 넣어 조린 후 깨를 넣는다.</t>
    <phoneticPr fontId="3" type="noConversion"/>
  </si>
  <si>
    <t>① 쌀과 흑미를 깨끗이 씻어 불린다._x000D_
② 밥솥에 불린 쌀과 흑미를 넣고 밥물을 맞춰 밥을 짓는다.</t>
  </si>
  <si>
    <t>① 냄비에 물을 붓고 다시마와 멸치로 육수를 우려낸다.
② 달걀은 그릇에 풀고, 애호박과 파는 적당한 크기로 썬다.
③ 육수에 만두와 애호박을 넣고 끓이다가 익으면 달걀과 파를 넣는다.
④ 간장과 참기름으로 간을 맞추고, 김가루를 뿌려낸다.</t>
    <phoneticPr fontId="3" type="noConversion"/>
  </si>
  <si>
    <t>① 그릇에 달걀을 풀고 우유, 소금, 후춧가루를 넣고 섞는다.
② 팬에 콩기름을 두르고 ①을 넣어 저어주며 익힌다.
③ 불을 끄고 그릇에 담아 낸다.</t>
  </si>
  <si>
    <t>① 브로콜리를 깨끗이 씻어 손질하고 먹기 좋은 크기로 떼어놓는다.
② 끓는 물에 분량의 소금을 넣고 ①을 데쳐 찬물에 식힌다.
③ 믹서에 간 참깨와 분량의 양념을 넣고 버무린다.</t>
    <phoneticPr fontId="3" type="noConversion"/>
  </si>
  <si>
    <t>고려엉겅퀴(곤드레)_재배_말린것</t>
  </si>
  <si>
    <t>게맛살</t>
  </si>
  <si>
    <t>① 마른 곤드레는 물에 불린 후 끓는 물에 푹 삶는다._x000D_
② 삶은 곤드레는 찬물에 헹군 후 물기를 짜고, 적당한 크기로 썬다._x000D_
③ 삶은 곤드레는 간장, 참기름으로 무친 후 불린 쌀 위에 올려 밥을 짓는다._x000D_
④ 다진파, 간장, 설탕, 참기름, 깨로 양념장을 만든다._x000D_
⑤ 곤드레나물밥에 양념장을 곁들인다.</t>
  </si>
  <si>
    <t>① 냄비에 무는 적당한 크기로 썰어 소고기,참기름을 넣고 볶는다.
② 다진 마늘을 넣어 볶다가 물을 자작하게 넣어 끓인다.
③ 두부, 파를 넣고 소금을 간을 맞춘다. ( 또는 국간장 )</t>
    <phoneticPr fontId="3" type="noConversion"/>
  </si>
  <si>
    <t>① 크래미는 적당한 크기로 찢는다.
② 양파는 깨끗이 씻어 깍둑 썰고, 마늘은 다진다.
③ 팬에 콩기름을 두르고 양파와 마늘을 볶다가 크래미를 넣어 볶는다.
④ ③에 소금으로 간을 하고 참기름으로 마무리한다.</t>
  </si>
  <si>
    <t>찹쌀, 가루</t>
  </si>
  <si>
    <t>닭고기_살코기_생것</t>
  </si>
  <si>
    <t>새우, 꽃새우, 생것</t>
  </si>
  <si>
    <t>상추, 적상추, 생것</t>
  </si>
  <si>
    <t>빵, 모닝빵</t>
  </si>
  <si>
    <t>딸기, 잼</t>
  </si>
  <si>
    <t>3.5</t>
  </si>
  <si>
    <t>① 단호박 껍질을 벗기고 속을 파낸 후 적당한 크기로 썬다._x000D_
② 냄비에 물을 붓고 단호박을 넣어 끓이고 단호박이 어느 정도 익으면 으깨어 가며 끓인다._x000D_
③ 그릇에 찹쌀가루와 물을 섞어 만든 찹쌀물을 만들고 ②에 넣어 농도를 맞추고 잘 저어주며 설탕과 소금을 넣어 간을 한다.</t>
  </si>
  <si>
    <t>① 도토리묵은 적당한 크기로 썬다.
② 상추는 적당한 크기로 찢고, 당근은 채 썬다.
③ 파는 송송 썰고, 마늘은 다진다.
④ 그릇에 파, 마늘, 간장, 참기름, 고춧가루, 참깨를 넣어 양념장을 만든다.
⑤ 그릇에 도토리묵, 상추, 당근을 담은 후 양념장을 넣어 골고루 버무린다.</t>
  </si>
  <si>
    <t>① 닭고기를 한입크기로 썰고 소금, 후추로 밑간해둔다.
② 양배추, 당근을 가늘게 채썬다. 파는 어슷썰고, 마늘은 다진다.
③ 달군 냄비에 참기름을 두르고 다진마늘, 닭고기를 넣어 중불에서 볶다가 물과 멸치, 다시마를 넣는다.
④ 끓어오르면 양배추, 당근, 파를 넣어 끓인 후 멸치, 다시마를 건져낸다.
⑤ 국간장을 넣어 약간 끓인 후 부족한 간은 소금으로 더한다.</t>
  </si>
  <si>
    <t>① 오징어와 새우살은 다진다.
② 두부는 물기를 짜고 으깬다.
③ 양파와 당근은 다진다.
④ 다진 오징어와 새우살에 두부, 양파, 당근을 넣고 소금으로 간을 한다.
⑤ 동그랗게 모양을 내어 밀가루와 달걀물을 입혀 기름을 두른 팬에 굽는다.</t>
  </si>
  <si>
    <t>파래, 말린것</t>
  </si>
  <si>
    <t>소금_천일염_가는소금</t>
  </si>
  <si>
    <t>① 쌀과 수수를 섞어서 불린다._x000D_
② 적당량의 물을 부어 밥을 짓는다.</t>
  </si>
  <si>
    <t>① 돼지고기, 양파, 당근, 파프리카, 파는 적당한 크기로 썬다.
② 파는 송송 썰고, 마늘은 다진다.
③ 그릇에 돼지고기를 담고 다진 마늘, 토마토케첩, 간장, 참기름, 후춧가루를 넣고 골고루 버무린다.
④ 팬에 콩기름을 두르고 ③을 넣어 볶다가 당근, 양파, 파프리카, 파를 넣고 볶는다.</t>
  </si>
  <si>
    <t>① 건파래는 잘게 찢고 이물질을 제거한다.
② 팬에 식용유를 두르고 약불에서 건파래를 달달 볶는다.
③ 2에 참기름, 소금, 설탕, 깨를 넣어 볶는다.</t>
    <phoneticPr fontId="3" type="noConversion"/>
  </si>
  <si>
    <t>잣, 볶은것</t>
  </si>
  <si>
    <t>돼지고기, 등심, 생것</t>
  </si>
  <si>
    <t>감자, 대지, 찐것</t>
  </si>
  <si>
    <t xml:space="preserve">카레, 가루 </t>
  </si>
  <si>
    <t>팽이버섯, 백로, 생것</t>
  </si>
  <si>
    <t>치커리_잎_생것</t>
  </si>
  <si>
    <t>유자 농축액, 당절임</t>
  </si>
  <si>
    <t>블루베리_생것</t>
  </si>
  <si>
    <t>11</t>
  </si>
  <si>
    <t>① 쌀은 불린다._x000D_
② 믹서기에 불린 쌀과 잣을 넣고 물을 부어 곱게 간다._x000D_
③ 냄비에 ②를 붓고 끓이다가 소금으로 간을 한다.</t>
  </si>
  <si>
    <t>① 쌀은 불린 후 적당량의 물을 부어 밥을 짓는다._x000D_
② 돼지고기, 감자, 양파, 당근은 적당한 크기로 썰고, 카레분말은 물에 잘 풀어둔다._x000D_
③ 냄비에 콩기름을 두르고 돼지고기를 넣어 볶다가 감자, 양파, 당근과 후춧가루를 넣고 함께 볶는다._x000D_
④ ③에 물을 부어 끓이다가 풀어 놓은 카레를 붓고 잘 저어주며 끓이고 농도에 따라 물을 보충한다._x000D_
⑤ 그릇에 지은 밥을 담고 ④를 올린다.</t>
  </si>
  <si>
    <t>① 치커리는 적당한 크기로 썬다._x000D_
② 파는 송송 썰고, 마늘은 다진다. _x000D_
③ 그릇에 파, 마늘, 유자청, 간장, 설탕, 식초를 넣어 양념을 만든다._x000D_
④ ①에 양념을 넣어 골고루 버무린다.</t>
  </si>
  <si>
    <t>① 블루베리를 믹서에 우유와 함께 넣어 간다.</t>
  </si>
  <si>
    <t>① 냄비에 물을 붓고 멸치와 건다시마로 육수를 우려낸다.
② 팽이버섯은 밑동을 제거한 후 잘게 찢고 적당한 크기로 썬다.
③ 파는 송송 썰고 마늘은 다진다.
④ 육수에 된장을 풀고, 팽이버섯과 파, 다진 마늘을 넣어 끓인다.</t>
    <phoneticPr fontId="3" type="noConversion"/>
  </si>
  <si>
    <t>수제블루베리
우유</t>
    <phoneticPr fontId="3" type="noConversion"/>
  </si>
  <si>
    <t>치커리유자청
무침</t>
    <phoneticPr fontId="3" type="noConversion"/>
  </si>
  <si>
    <t>가다랑어, 유지통조림</t>
  </si>
  <si>
    <t>쇠고기주먹밥</t>
    <phoneticPr fontId="3" type="noConversion"/>
  </si>
  <si>
    <t>소고기, 한우(1등급), 앞다리(꾸리살), 생것</t>
  </si>
  <si>
    <t>설탕, 백설탕</t>
  </si>
  <si>
    <t>① 냄비에 물과 멸치를 넣고 끓여서 육수를 만든다.
② 애호박은 반달 썰기 하고, 양파는 채 썬다.
③ 두부는 사방 0.5cm로 썬다.
④ ①의 육수에 애호박과 양파를 넣고 끓인다가 두부를 넣고 끓인다.
⑤ 국물이 끓으면 파와 다진 마늘과 천일염을 넣고 간을 한다.</t>
  </si>
  <si>
    <t>① 메추리알은 삶아 익힌 후 찬물로 식히고 껍질을 벗긴다. 
② 마늘은 다진 후 그릇에 담고 간장, 설탕, 참기름, 후춧가루, 물을 섞어 양념을 만든다.
③ 냄비에 메추리알과 양념을 넣고 조린다.</t>
  </si>
  <si>
    <t>① 통조림참치는 체에 받쳐 기름기를 뺀다.
② 당근, 양파는 적당한 크기로 다진다.
③ 팬에 콩기름을 두르고 당근을 넣어 볶는다.
④ ③에 양파와 참치를 넣어 함께 볶고 참기름으로 마무리한다.</t>
  </si>
  <si>
    <t>① 백미는 불려서 고슬하게 밥을 짓는다.
② 쇠고기 잘게 다져 진간장, 참기름, 설탕, 후추로 밑간한 뒤 팬에 볶아낸다. 
③ 양파는 다진 뒤 식용유를 약간 두른 팬에 볶아낸다.
④ 그릇에 밥, ②, ③, 참기름, 깨를 넣어 버무린 뒤 적당한 크기로 주먹밥을 만든다.</t>
  </si>
  <si>
    <t>대구, 생것</t>
  </si>
  <si>
    <t>치즈, 모짜렐라</t>
  </si>
  <si>
    <t>0.05</t>
  </si>
  <si>
    <t>① 대구는 적당한 크기로 썰고, 무는 납작 썰기, 두부는 깍둑썰기 한다._x000D_
② 멸치, 건다시마로 육수를 낸 뒤 무, 대구를 넣고 센불에서 한소큼 끓여준다._x000D_
③ ②에 두부, 대파, 다진마늘을 넣은 후 국간장, 소금으로 간을 맞춘다._x000D_
④ 국그릇에 담고 쑥갓을 올려준다.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</si>
  <si>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
④ ③에 치즈를 올리고 치즈가 녹을 때까지 조금 더 익힌다.</t>
  </si>
  <si>
    <t>포도_델라웨어_생것</t>
  </si>
  <si>
    <t>소고기_한우(1등급)_안심(안심살)_생것</t>
  </si>
  <si>
    <t>① 쌀은 불린 후 적당량의 물을 부어 밥을 짓는다.
② 쇠고기와 양파는 적당한 크기로 썬다.
③ 파는 적당한 크기로 썰고 마늘은 다진다. 
④ 그릇에 쇠고기를 담고 다진 마늘과 간장, 설탕, 참기름, 후춧가루를 넣어 골고루 버무린다. 
⑤ 팬에 식용유를 두르고 ④를 넣어 볶다가 양파와 파를 넣고 볶는다.
⑥ 그릇에 지은 밥을 담고 ⑤를 올린다.</t>
    <phoneticPr fontId="3" type="noConversion"/>
  </si>
  <si>
    <t>녹두_말린것</t>
  </si>
  <si>
    <t>돼지고기, 앞다리(앞다리살), 생것</t>
  </si>
  <si>
    <t>시리얼, 옥수수, 아몬드</t>
  </si>
  <si>
    <t>① 냄비에 물을 붓고 멸치로 육수를 우려내고 된장을 푼다.
② 아욱은 적당한 크기로 썬다.
③ 파는 송송 썰고, 마늘은 다진다.
④ ①에 ②와 ③을 넣고 끓인다.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</si>
  <si>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</si>
  <si>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① 시리얼의 포장을 개봉하여 간식 그릇에 담아 우유와 함께 배식한다.</t>
  </si>
  <si>
    <t>① 돼지고기는 불고깃감으로 준비하고, 양배추, 양파, 당근은 적당한 크기로 썬다._x000D_
② 다진마늘, 진간장, 설탕, 올리고당, 참기름, 후추, 청주를 섞어 양념장을 만들고 돼지고기를 재운다._x000D_
③ 팬에 돼지고기를 볶다가 양배추, 양파, 당근을 넣고 볶는다.</t>
  </si>
  <si>
    <t>① 쌀과 녹두는 물에 불리고 마늘은 다진다. 
② 냄비에 적당량의 물과 닭고기를 넣고 익혀 육수는 따로 두고 닭고기는 적당한 크기로 찢는다.
③ 냄비에 참기름을 두르고 불린 쌀과 녹두를 넣고 볶다가 ②의 육수를 부어 끓인다. 
④ ③에 다진 마늘과 닭고기를 넣고 끓이다가 소금으로 간을 한다.</t>
    <phoneticPr fontId="3" type="noConversion"/>
  </si>
  <si>
    <t>찹쌀, 현미, 생것</t>
  </si>
  <si>
    <t>오리고기, 살코기, 생것</t>
  </si>
  <si>
    <t>부추_호부추_생것</t>
  </si>
  <si>
    <t>마늘, 깐마늘, 수입산, 생것</t>
  </si>
  <si>
    <t>0.7</t>
  </si>
  <si>
    <t>① 쌀과 현미는 불린 후 물을 붓어 밥을 짓는다.</t>
    <phoneticPr fontId="3" type="noConversion"/>
  </si>
  <si>
    <t>① 무, 파는 깨끗이 씻은 후 무는 3cm 길이로 채 썰고, 파는 잘게 썬다._x000D_
② 달군 팬에 참기름을 두르고 무를 넣어 볶는다._x000D_
③ 무가 반쯤 익으면 다진마늘을 넣고 볶는다._x000D_
④ 마지막으로 깨소금, 파를 넣어 완성한다.</t>
  </si>
  <si>
    <t>① 건미역은 충분히 불려 적당한 크기로 썬다.
② 참기름을 두른 냄비에 미역을 넣고 볶다가 적당량의 물을 넣어 끓인다.
③ 미역이 충분히 익었을 때 국간장으로 간을 맞춘다.</t>
  </si>
  <si>
    <t>① 오리고기와 부추, 양파, 당근은 적당한 크기로 썰고 마늘과 파는 다진다.
② 간장과 설탕, 다진 마늘, 다진 파, 참깨, 참기름으로 양념장을 만든다.
③ 오리고기에 양념장을 부어 재운다.
④ 팬에 식용유를 두르고 ③과 채소를 볶는다.</t>
    <phoneticPr fontId="3" type="noConversion"/>
  </si>
  <si>
    <t>우유</t>
    <phoneticPr fontId="3" type="noConversion"/>
  </si>
  <si>
    <t>식초, 쌀식초</t>
  </si>
  <si>
    <t>90</t>
  </si>
  <si>
    <t>4.5</t>
  </si>
  <si>
    <t>① 쌀은 불린 후 믹서에 담고 물을 넣어 함께 간다. _x000D_
② 냄비에 ①을 담고 물을 부어 끓이다가 쌀이 퍼지면 우유를 조금씩 넣고 저으면서 끓인다. _x000D_
③ ②에 소금, 설탕으로 간을 한다.</t>
  </si>
  <si>
    <t>① 쌀은 불린 후 적당량의 물을 부어 밥을 짓는다._x000D_
② 느타리버섯은 살짝 데치고, 피망, 양파, 당근은 적당한 크기로 썬다. _x000D_
③ 오징어와 새우는 손질한 후 적당한 크기로 썰고, 마늘은 다진다._x000D_
④ 팬에 콩기름을 두르고 다진 마늘을 볶다가 ③을 넣고 볶는다. _x000D_
⑤ ④에 ②의 채소를 넣고 볶다가 굴소스를 넣고 볶는다._x000D_
⑥ 그릇에 감자녹말과 물을 1:1 비율로 넣어 녹말물을 만들고 ⑤에 넣어 농도를 맞춘 뒤 지은 밥 위에 올린다.</t>
  </si>
  <si>
    <t>① 멸치, 건다시마로 육수를 낸다.
② 김치를 씻은 후 먹기 좋은 크기로 썰어 육수에 넣고 끓여준다.
③ 한소큼 끓으면 양파, 마늘, 대파를 넣고 끓여 소금으로 간한다.</t>
  </si>
  <si>
    <t>① 양배추, 사과는 적당한 크기로 썬다.
② 다진 마늘, 간장, 식초, 설탕, 참기름, 깨로 양념장을 만든다.
③ ①에 양념을 넣어 골고루 버무린다.</t>
  </si>
  <si>
    <t>① 오징어는 깨끗이 손질하여 믹서기를 이용하여 간다.
② 당근과 양파는 잘게 다진다.
③ 그릇에 오징어와 당근 양파, 소금, 밀가루, 달걀을 넣고 섞는다.
④ 식용유를 두른 팬에 굽는다.</t>
    <phoneticPr fontId="3" type="noConversion"/>
  </si>
  <si>
    <t>김, 김밥용김, 말린것</t>
  </si>
  <si>
    <t>① 쌀과 보리를 섞어서 불린다._x000D_
② 적당량의 물을 부어 밥을 짓는다.</t>
  </si>
  <si>
    <t>① 그릇에 달걀을 풀고, 파는 잘게 다진다.
② 풀어둔 달걀에 다진 파와 김을 넣고 소금으로 간한 후 잘 섞는다.
③ 팬에 콩기름을 두르고 ②를 부어 익기 시작하면 뒤집개로 말아가며 뭉근히 익힌다.</t>
  </si>
  <si>
    <t>① 감자는 적당한 크기로 썬다.
② 파는 송송 썰고, 마늘은 다진다.
③ 그릇에 파, 마늘, 간장, 물엿, 설탕, 물을 넣고 양념을 만든다. 
④ 냄비에 콩기름을 두르고 감자를 넣어 볶다가 양념을 넣어 조리다가 참기름으로 마무리한다.</t>
  </si>
  <si>
    <t>① 바지락은 해감한 후 삶아서 육수는 면포에 걸러주고, 바지락살은 헹궈서 남은 모래를 제거한다.
② 무와 부추는 적당한 크기로 썬다.
③ 육수에 무, 부추와 바지락살을 넣고 끓인다.
④ 소금으로 간을 맞춘다.</t>
    <phoneticPr fontId="3" type="noConversion"/>
  </si>
  <si>
    <t>짜장소스</t>
  </si>
  <si>
    <t>취나물_참취_생것</t>
  </si>
  <si>
    <t>① 냄비에 물을 붓고 멸치로 육수를 우려내고 된장을 푼다.
② 청경채는 적당한 크기로 썬다.
③ 파는 송송 썰고, 마늘은 다진다.
④ ①에 ②와 ③을 넣고 끓인다.</t>
  </si>
  <si>
    <t>① 취나물은 데쳐 찬물에 헹구고 물기를 뺀 후 적당한 크기로 썬다._x000D_
② 파와 마늘은 다진다._x000D_
③ 그릇에 취나물, 파, 마늘을 담고, 간장, 소금, 참기름을 넣어 골고루 버무린다.</t>
  </si>
  <si>
    <t>① 닭고기는 적당한 크기로 썰어 데친 후 물에 헹궈 물기를 뺀다.
② 양파, 대파는 적당한 크기로 썬다.
③ 짜장소스, 다진마늘, 고춧가루, 참기름, 설탕, 후추를 넣고 섞어 양념장을 만든다.
④ 냄비에 ①, ②, ③의 재료를 담고 골고루 섞은 후 볶는다.</t>
    <phoneticPr fontId="3" type="noConversion"/>
  </si>
  <si>
    <t>참깨, 검정깨, 볶은것</t>
  </si>
  <si>
    <t>가자미, 생것</t>
  </si>
  <si>
    <t>빵, 소프트 롤빵</t>
  </si>
  <si>
    <t>① 냄비에 물을 붓고 멸치로 육수를 우려낸다.
② 파는 송송 썰고, 마늘은 다진다.
③ ①에 콩나물과 ②를 넣고 끓이다가 소금으로 간을 한다.</t>
  </si>
  <si>
    <t>① 가자미는 손질하여 적당한 크기로 썰고 소금으로 밑간한다.
② 찹쌀가루를 가자미에 골고루 묻힌다.
③ 팬에 콩기름을 두르고 ②를 올려 앞뒤로 노릇하게 굽는다.</t>
  </si>
  <si>
    <t>① 애호박은 부채꼴 모양으로 썰어 소금에 살짝 절인 후 물에 헹구고 물기를 짠다._x000D_
② 파와 마늘은 다진다. _x000D_
③ 달군 팬에 참기름을 두르고 파, 마늘을 볶다가 애호박을 넣고 파랗게 재빨리 볶은 후 간장으로 간을 하고, 참깨로 마무리한다.</t>
  </si>
  <si>
    <t>① 깨는 곱게 간다.
② 냄비에 불린 쌀, 깨와 적당량의 물을 넣고 센 불에서 저어가며 끓인다.
③ 끓어오르면 불을 약하게 줄이고 쌀알이 퍼질 때까지 저어가며 끓인다.
④ 소금으로 간을 맞춘다.</t>
    <phoneticPr fontId="3" type="noConversion"/>
  </si>
  <si>
    <t>돼지고기, 삼겹살(삼겹살), 생것</t>
  </si>
  <si>
    <t>된장, 재래</t>
  </si>
  <si>
    <t>① 냄비에 물을 붓고 멸치와 다시마로 육수를 우려낸 후 된장을 푼다.
② 근대는 적당한 크기로 썬다.
③ 파는 송송 썰고, 마늘은 다진다.
④ ①에 ②와 ③을 넣고 끓인다.</t>
  </si>
  <si>
    <t>① 깻잎은 데쳐 찬물에 헹구고 물기를 뺀다.
② 깻잎에 간장, 마늘을 넣고 무친다.
③ 팬에 식용유와 참기름을 두르고 볶는다.</t>
    <phoneticPr fontId="3" type="noConversion"/>
  </si>
  <si>
    <t>① 적당량의 물에 된장, 마늘, 생강과 대파를 넣어 끓인다. 
② 물이 끓어오르면 돼지고기를 넣어 익힌 후 적당한 크기로 썰어 제공한다.</t>
    <phoneticPr fontId="3" type="noConversion"/>
  </si>
  <si>
    <t>귀리, 오트밀</t>
  </si>
  <si>
    <t>크림, 휘핑</t>
  </si>
  <si>
    <t>옥수수, 가당, 통조림</t>
  </si>
  <si>
    <t>포도_거봉_생것</t>
  </si>
  <si>
    <t>칠리 소스</t>
  </si>
  <si>
    <t>만두, 고기만두, 냉동</t>
    <phoneticPr fontId="3" type="noConversion"/>
  </si>
  <si>
    <t>① 쌀은 불린 후 오트밀과 함께 블렌더에 넣어 반쯤 으깨지도록 간다._x000D_
② 당근은 0.3cm 정도의 크기로 잘게 다진다._x000D_
③ 냄비에 ①과 물을 넣고 끓인다._x000D_
④ ③이 끓어 오르면 ②와 우유를 넣고 숟가락을 기울여 똑똑 떨어지는 점도가 될 때까지 끓인다.</t>
  </si>
  <si>
    <t>① 바나나, 사과, 포도를 한 입 크기로 잘라둔다.
② 과일을 섞고 그 위에 호상요구르트를 뿌려 버무려준다.
※  과일의 종류는 제철과일로 변경할수 있습니다.</t>
  </si>
  <si>
    <t>① 팬에 식용유를 두르고 바삭바삭하게 튀겨낸다.
② 스위트칠리소스를 곁들어 낸다.</t>
  </si>
  <si>
    <t>① 달궈진 팬에 버터와 식용유를 두르고 마늘, 양파 다진것을 넣고 볶다가 얇게 썬 감자를 넣고 볶는다.
② ①에 우유를 넣고 감자가 부드러워질때까지 약한 불에서 익히다가 생크림을 넣고 소금, 후추로 간을 한다. 
③ 브로콜리는 한입크기로 썰어 데쳐 준비하고 스파게티면도 삶아서 준비한다. 
④ 달궈진 팬에 식용유를 두르고 브로콜리를 볶으면서 스파게티를 넣고 소금, 후추로 간을 한다. 
⑤ 만들어 놓은 크림소스를 넣고 볶아준 뒤 파슬리를 뿌린 뒤  완성한다.</t>
    <phoneticPr fontId="3" type="noConversion"/>
  </si>
  <si>
    <t>① 맛살,양파,당근은 다져준다.
② 달걀을 풀어 소금,부침가루와 섞어 주고 ①을 넣고 반죽한다.
③ 달군팬에 기름을 둘러 ②의 반죽을 한수저씩 떠서 부쳐준다.</t>
    <phoneticPr fontId="3" type="noConversion"/>
  </si>
  <si>
    <t>안매운김치
볶음밥
+달걀후라이</t>
    <phoneticPr fontId="3" type="noConversion"/>
  </si>
  <si>
    <t>옥수수죽</t>
    <phoneticPr fontId="3" type="noConversion"/>
  </si>
  <si>
    <t>들깨죽</t>
    <phoneticPr fontId="3" type="noConversion"/>
  </si>
  <si>
    <t>치즈애호박죽</t>
    <phoneticPr fontId="3" type="noConversion"/>
  </si>
  <si>
    <t>황태채소죽</t>
    <phoneticPr fontId="3" type="noConversion"/>
  </si>
  <si>
    <t>청경채죽</t>
    <phoneticPr fontId="3" type="noConversion"/>
  </si>
  <si>
    <t>쇠고기채소죽</t>
    <phoneticPr fontId="3" type="noConversion"/>
  </si>
  <si>
    <t>감자죽</t>
    <phoneticPr fontId="3" type="noConversion"/>
  </si>
  <si>
    <t>채소죽</t>
    <phoneticPr fontId="3" type="noConversion"/>
  </si>
  <si>
    <t>동태살죽</t>
    <phoneticPr fontId="3" type="noConversion"/>
  </si>
  <si>
    <t>해물죽</t>
    <phoneticPr fontId="3" type="noConversion"/>
  </si>
  <si>
    <t>당근죽</t>
    <phoneticPr fontId="3" type="noConversion"/>
  </si>
  <si>
    <t>어묵채소죽</t>
    <phoneticPr fontId="3" type="noConversion"/>
  </si>
  <si>
    <t>옥수수, 단옥수수, 생것</t>
  </si>
  <si>
    <t>① 옥수수는 끓는 물에 익혀 곱게 간다._x000D_
② 냄비에 불린 쌀과 옥수수, 적당량의 물을 넣고 센 불에서 저어가며 끓인다._x000D_
③ 끓어오르면 불을 약하게 줄이고 우유와 설탕을 넣어 쌀알이 퍼질 때까지 저어가며 끓인다._x000D_
④ 소금으로 간을 맞춘다.</t>
  </si>
  <si>
    <t>① 쌀은 불린다._x000D_
② 믹서기에 불린 쌀과 들깨를 넣고 물을 부어 곱게 간다._x000D_
③ 냄비에 ②를 붓고 끓이다가 소금으로 간을 한다.</t>
  </si>
  <si>
    <t>치즈, 체다</t>
  </si>
  <si>
    <t>① 쌀은 불리고 마늘,애호박은 다진다.
② 냄비에 참기름을 두르고 마늘, 애호박을 넣고 볶다가 불린 쌀을 넣고 물을 넣어 끓인다.
③ 쌀이 완전히 퍼지면 소금으로 간하고 치즈를 넣어 한소끔 더 끓여준다.</t>
    <phoneticPr fontId="3" type="noConversion"/>
  </si>
  <si>
    <t>명태, 황태, 포, 말린것</t>
  </si>
  <si>
    <t>① 쌀은 불리고, 당근, 애호박, 양파, 파, 마늘은 잘게 다진다. 
② 북어채는 불려서 잘게 찢는다.
③ 냄비에 참기름을 두르고 잘게 찢은 북어와 채소를 넣고 볶다가 불린 쌀을 넣고 물을 부어 끓이다가 소금으로 간을 한다.</t>
    <phoneticPr fontId="3" type="noConversion"/>
  </si>
  <si>
    <t>① 쌀은 불리고, 청경채와 마늘은 잘게 다진다. _x000D_
② 냄비에 참기름을 두르고 ①의 불린 쌀을 넣고 볶다가 마늘과 청경채를 함께 넣어 볶는다._x000D_
③ ②에 물을 붓고 끓이다가 소금, 간장으로 간을 한다.</t>
  </si>
  <si>
    <t>소고기, 한우(1++등급), 앞다리(앞다리살), 생것</t>
  </si>
  <si>
    <t>① 쌀은 불리고, 파, 마늘, 양파, 당근은 잘게 다진다. 
② 다진 쇠고기는 물에 담가 핏물을 제거한다.
③ 냄비에 참기름을 두르고 파, 마늘, 양파, 당근을 넣고 볶다가 ①의 불린 쌀을 넣고 물을 부어 끓인다.
④ ③에 다진 쇠고기를 넣고 끓이다가 소금으로 간을 하고 참기름으로 마무리한다.</t>
    <phoneticPr fontId="3" type="noConversion"/>
  </si>
  <si>
    <t>① 쌀은 불리고, 감자와 마늘은 잘게 다진다. _x000D_
② 냄비에 참기름을 두르고 ①의 불린 쌀을 넣고 볶다가 마늘과 감자를 함께 넣어 볶는다._x000D_
③ ②에 물을 붓고 끓이다가 소금, 간장으로 간을 한다.</t>
  </si>
  <si>
    <t>① 쌀은 불리고, 당근, 시금치, 파, 마늘은 잘게 다진다. _x000D_
② 냄비에 참기름을 두르고 ①의 채소를 넣고 볶다가 불린 쌀을 넣고 물을 부어 끓이다가 소금, 간장으로 간을 한다.</t>
  </si>
  <si>
    <t>명태, 동태, 냉동</t>
  </si>
  <si>
    <t>① 쌀은 불리고, 동태살, 파, 마늘은 잘게 다진다. _x000D_
② 동태살은 다진 파, 다진 마늘, 간장으로 양념한다._x000D_
③ 냄비에 참기름을 두르고 ②를 넣고 볶다가 ①의 불린 쌀을 넣고 물을 부어 끓이다가 소금으로 간을 한다.</t>
  </si>
  <si>
    <t>① 쌀은 불리고, 새우, 오징어, 조갯살, 파, 마늘은 잘게 다진다. _x000D_
② 다진 새우, 오징어, 조갯살은 다진 파, 다진 마늘, 간장으로 양념한다._x000D_
③ 냄비에 참기름을 두르고 ②를 넣고 볶다가 ①의 불린 쌀을 넣고 물을 부어 끓이다가 소금으로 간을 한다.</t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</si>
  <si>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</si>
  <si>
    <t>① 쌀은 물에 불리고, 무와 당근은 잘게 다진다. _x000D_
② 어묵은 끓는 물에 데쳐 기름기를 제거한 후 잘게 다진다. _x000D_
③ 불린 쌀을 볶다가 물을 붓고 끓인다. _x000D_
④ 쌀이 익으면 무, 당근, 어묵을 넣고 끓인다. _x000D_
⑤ 천일염과 참기름을 넣어 완성한다.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</si>
</sst>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1177887-91A0-4FAD-BFD5-288C9A6C2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2E2771-D050-409E-80AC-729AAADE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8B5CBC1-32D0-443E-A6EB-C1543160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DF406D4-9B2A-4442-9FB6-B4E4AA12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2EA836-1889-4FC5-81C9-DE89C1D2E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C74F726-9776-4EC5-9329-CA87BB5C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54168" y="1133475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1D4A2D-1DEA-47D0-87E6-5345800A5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3D3FAD-200F-4E27-9963-854F2018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0AE88DE-34F3-4CA0-A4E5-2DA05D7C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ACD6A2-6D87-459A-BC25-FA31DC42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BE3A237-2A2F-4D40-B076-BA0D6C54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0C44D91-3BFC-432F-9F5B-82533A60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7" zoomScale="85" zoomScaleNormal="85" zoomScaleSheetLayoutView="70" zoomScalePageLayoutView="40" workbookViewId="0">
      <selection activeCell="G37" sqref="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15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 x14ac:dyDescent="0.3">
      <c r="A10" s="68" t="s">
        <v>11</v>
      </c>
      <c r="B10" s="67" t="s">
        <v>45</v>
      </c>
      <c r="C10" s="12" t="s">
        <v>46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66" t="s">
        <v>47</v>
      </c>
    </row>
    <row r="11" spans="1:7" s="3" customFormat="1" ht="40.700000000000003" customHeight="1" x14ac:dyDescent="0.3">
      <c r="A11" s="128" t="s">
        <v>12</v>
      </c>
      <c r="B11" s="16" t="s">
        <v>48</v>
      </c>
      <c r="C11" s="12" t="s">
        <v>35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53</v>
      </c>
    </row>
    <row r="12" spans="1:7" s="3" customFormat="1" ht="30.2" customHeight="1" x14ac:dyDescent="0.3">
      <c r="A12" s="130"/>
      <c r="B12" s="136" t="s">
        <v>49</v>
      </c>
      <c r="C12" s="12" t="s">
        <v>50</v>
      </c>
      <c r="D12" s="13">
        <f t="shared" si="0"/>
        <v>3.25</v>
      </c>
      <c r="E12" s="13">
        <v>5</v>
      </c>
      <c r="F12" s="14">
        <f t="shared" si="1"/>
        <v>0</v>
      </c>
      <c r="G12" s="133" t="s">
        <v>52</v>
      </c>
    </row>
    <row r="13" spans="1:7" s="3" customFormat="1" ht="27.75" customHeight="1" x14ac:dyDescent="0.3">
      <c r="A13" s="130"/>
      <c r="B13" s="137"/>
      <c r="C13" s="12" t="s">
        <v>29</v>
      </c>
      <c r="D13" s="13">
        <f t="shared" si="0"/>
        <v>1.3</v>
      </c>
      <c r="E13" s="13">
        <v>2</v>
      </c>
      <c r="F13" s="14">
        <f t="shared" si="1"/>
        <v>0</v>
      </c>
      <c r="G13" s="134"/>
    </row>
    <row r="14" spans="1:7" s="3" customFormat="1" ht="27.75" customHeight="1" x14ac:dyDescent="0.3">
      <c r="A14" s="130"/>
      <c r="B14" s="137"/>
      <c r="C14" s="12" t="s">
        <v>51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34"/>
    </row>
    <row r="15" spans="1:7" s="3" customFormat="1" ht="27.75" customHeight="1" x14ac:dyDescent="0.3">
      <c r="A15" s="130"/>
      <c r="B15" s="137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34"/>
    </row>
    <row r="16" spans="1:7" s="3" customFormat="1" ht="33.75" customHeight="1" x14ac:dyDescent="0.3">
      <c r="A16" s="130"/>
      <c r="B16" s="137"/>
      <c r="C16" s="12" t="s">
        <v>28</v>
      </c>
      <c r="D16" s="13">
        <f t="shared" si="0"/>
        <v>0.32500000000000001</v>
      </c>
      <c r="E16" s="13">
        <v>0.5</v>
      </c>
      <c r="F16" s="14">
        <f t="shared" si="1"/>
        <v>0</v>
      </c>
      <c r="G16" s="134"/>
    </row>
    <row r="17" spans="1:7" s="3" customFormat="1" ht="27.75" customHeight="1" x14ac:dyDescent="0.3">
      <c r="A17" s="130"/>
      <c r="B17" s="137"/>
      <c r="C17" s="12" t="s">
        <v>24</v>
      </c>
      <c r="D17" s="13">
        <f t="shared" si="0"/>
        <v>6.5000000000000002E-2</v>
      </c>
      <c r="E17" s="13">
        <v>0.1</v>
      </c>
      <c r="F17" s="38">
        <f t="shared" si="1"/>
        <v>0</v>
      </c>
      <c r="G17" s="134"/>
    </row>
    <row r="18" spans="1:7" ht="33" customHeight="1" x14ac:dyDescent="0.3">
      <c r="A18" s="130"/>
      <c r="B18" s="131" t="s">
        <v>59</v>
      </c>
      <c r="C18" s="12" t="s">
        <v>54</v>
      </c>
      <c r="D18" s="13">
        <f t="shared" si="0"/>
        <v>29.25</v>
      </c>
      <c r="E18" s="13">
        <v>45</v>
      </c>
      <c r="F18" s="14">
        <f t="shared" si="1"/>
        <v>0</v>
      </c>
      <c r="G18" s="132" t="s">
        <v>60</v>
      </c>
    </row>
    <row r="19" spans="1:7" ht="24.95" customHeight="1" x14ac:dyDescent="0.3">
      <c r="A19" s="130"/>
      <c r="B19" s="131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32"/>
    </row>
    <row r="20" spans="1:7" ht="24.95" customHeight="1" x14ac:dyDescent="0.3">
      <c r="A20" s="130"/>
      <c r="B20" s="131"/>
      <c r="C20" s="12" t="s">
        <v>34</v>
      </c>
      <c r="D20" s="13">
        <f t="shared" si="0"/>
        <v>3.25</v>
      </c>
      <c r="E20" s="13">
        <v>5</v>
      </c>
      <c r="F20" s="14">
        <f t="shared" si="1"/>
        <v>0</v>
      </c>
      <c r="G20" s="132"/>
    </row>
    <row r="21" spans="1:7" ht="24.95" customHeight="1" x14ac:dyDescent="0.3">
      <c r="A21" s="130"/>
      <c r="B21" s="131"/>
      <c r="C21" s="12" t="s">
        <v>29</v>
      </c>
      <c r="D21" s="13">
        <f t="shared" si="0"/>
        <v>2.5350000000000001</v>
      </c>
      <c r="E21" s="13">
        <v>3.9</v>
      </c>
      <c r="F21" s="14">
        <f t="shared" si="1"/>
        <v>0</v>
      </c>
      <c r="G21" s="132"/>
    </row>
    <row r="22" spans="1:7" ht="24.95" customHeight="1" x14ac:dyDescent="0.3">
      <c r="A22" s="130"/>
      <c r="B22" s="131"/>
      <c r="C22" s="12" t="s">
        <v>55</v>
      </c>
      <c r="D22" s="13">
        <f t="shared" si="0"/>
        <v>0.78</v>
      </c>
      <c r="E22" s="13">
        <v>1.2</v>
      </c>
      <c r="F22" s="14">
        <f t="shared" si="1"/>
        <v>0</v>
      </c>
      <c r="G22" s="132"/>
    </row>
    <row r="23" spans="1:7" ht="24.95" customHeight="1" x14ac:dyDescent="0.3">
      <c r="A23" s="130"/>
      <c r="B23" s="131"/>
      <c r="C23" s="12" t="s">
        <v>56</v>
      </c>
      <c r="D23" s="13">
        <f t="shared" si="0"/>
        <v>0.65</v>
      </c>
      <c r="E23" s="13">
        <v>1</v>
      </c>
      <c r="F23" s="14">
        <f t="shared" si="1"/>
        <v>0</v>
      </c>
      <c r="G23" s="132"/>
    </row>
    <row r="24" spans="1:7" ht="24.95" customHeight="1" x14ac:dyDescent="0.3">
      <c r="A24" s="130"/>
      <c r="B24" s="131"/>
      <c r="C24" s="12" t="s">
        <v>30</v>
      </c>
      <c r="D24" s="13">
        <f t="shared" si="0"/>
        <v>0.65</v>
      </c>
      <c r="E24" s="13">
        <v>1</v>
      </c>
      <c r="F24" s="14">
        <f t="shared" si="1"/>
        <v>0</v>
      </c>
      <c r="G24" s="132"/>
    </row>
    <row r="25" spans="1:7" ht="24.95" customHeight="1" x14ac:dyDescent="0.3">
      <c r="A25" s="130"/>
      <c r="B25" s="131"/>
      <c r="C25" s="12" t="s">
        <v>28</v>
      </c>
      <c r="D25" s="13">
        <f t="shared" si="0"/>
        <v>0.58500000000000008</v>
      </c>
      <c r="E25" s="13">
        <v>0.9</v>
      </c>
      <c r="F25" s="14">
        <f t="shared" si="1"/>
        <v>0</v>
      </c>
      <c r="G25" s="132"/>
    </row>
    <row r="26" spans="1:7" ht="24.95" customHeight="1" x14ac:dyDescent="0.3">
      <c r="A26" s="130"/>
      <c r="B26" s="131"/>
      <c r="C26" s="12" t="s">
        <v>27</v>
      </c>
      <c r="D26" s="13">
        <f t="shared" si="0"/>
        <v>0.58500000000000008</v>
      </c>
      <c r="E26" s="13">
        <v>0.9</v>
      </c>
      <c r="F26" s="14">
        <f t="shared" si="1"/>
        <v>0</v>
      </c>
      <c r="G26" s="132"/>
    </row>
    <row r="27" spans="1:7" ht="24.95" customHeight="1" x14ac:dyDescent="0.3">
      <c r="A27" s="130"/>
      <c r="B27" s="131"/>
      <c r="C27" s="12" t="s">
        <v>57</v>
      </c>
      <c r="D27" s="13">
        <f t="shared" si="0"/>
        <v>0.39</v>
      </c>
      <c r="E27" s="13">
        <v>0.6</v>
      </c>
      <c r="F27" s="14">
        <f t="shared" si="1"/>
        <v>0</v>
      </c>
      <c r="G27" s="132"/>
    </row>
    <row r="28" spans="1:7" ht="24.95" customHeight="1" x14ac:dyDescent="0.3">
      <c r="A28" s="130"/>
      <c r="B28" s="131"/>
      <c r="C28" s="12" t="s">
        <v>58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32"/>
    </row>
    <row r="29" spans="1:7" ht="28.5" customHeight="1" x14ac:dyDescent="0.3">
      <c r="A29" s="130"/>
      <c r="B29" s="131" t="s">
        <v>225</v>
      </c>
      <c r="C29" s="12" t="s">
        <v>218</v>
      </c>
      <c r="D29" s="13">
        <f t="shared" si="0"/>
        <v>20.8</v>
      </c>
      <c r="E29" s="13" t="s">
        <v>227</v>
      </c>
      <c r="F29" s="14">
        <f t="shared" si="1"/>
        <v>0</v>
      </c>
      <c r="G29" s="133" t="s">
        <v>230</v>
      </c>
    </row>
    <row r="30" spans="1:7" ht="24.95" customHeight="1" x14ac:dyDescent="0.3">
      <c r="A30" s="130"/>
      <c r="B30" s="131"/>
      <c r="C30" s="12" t="s">
        <v>32</v>
      </c>
      <c r="D30" s="13">
        <f t="shared" si="0"/>
        <v>5.2</v>
      </c>
      <c r="E30" s="13" t="s">
        <v>139</v>
      </c>
      <c r="F30" s="14">
        <f t="shared" si="1"/>
        <v>0</v>
      </c>
      <c r="G30" s="134" t="s">
        <v>109</v>
      </c>
    </row>
    <row r="31" spans="1:7" ht="24.95" customHeight="1" x14ac:dyDescent="0.3">
      <c r="A31" s="130"/>
      <c r="B31" s="131"/>
      <c r="C31" s="12" t="s">
        <v>74</v>
      </c>
      <c r="D31" s="13">
        <f t="shared" si="0"/>
        <v>5.2</v>
      </c>
      <c r="E31" s="13" t="s">
        <v>139</v>
      </c>
      <c r="F31" s="14">
        <f t="shared" si="1"/>
        <v>0</v>
      </c>
      <c r="G31" s="134" t="s">
        <v>109</v>
      </c>
    </row>
    <row r="32" spans="1:7" ht="24.95" customHeight="1" x14ac:dyDescent="0.3">
      <c r="A32" s="130"/>
      <c r="B32" s="131"/>
      <c r="C32" s="12" t="s">
        <v>226</v>
      </c>
      <c r="D32" s="13">
        <f t="shared" si="0"/>
        <v>5.2</v>
      </c>
      <c r="E32" s="13" t="s">
        <v>139</v>
      </c>
      <c r="F32" s="14">
        <f t="shared" si="1"/>
        <v>0</v>
      </c>
      <c r="G32" s="134" t="s">
        <v>109</v>
      </c>
    </row>
    <row r="33" spans="1:7" ht="24.95" customHeight="1" x14ac:dyDescent="0.3">
      <c r="A33" s="130"/>
      <c r="B33" s="131"/>
      <c r="C33" s="12" t="s">
        <v>76</v>
      </c>
      <c r="D33" s="13">
        <f t="shared" si="0"/>
        <v>2.6</v>
      </c>
      <c r="E33" s="13" t="s">
        <v>132</v>
      </c>
      <c r="F33" s="14">
        <f t="shared" si="1"/>
        <v>0</v>
      </c>
      <c r="G33" s="134" t="s">
        <v>109</v>
      </c>
    </row>
    <row r="34" spans="1:7" ht="24.95" customHeight="1" x14ac:dyDescent="0.3">
      <c r="A34" s="130"/>
      <c r="B34" s="131"/>
      <c r="C34" s="12" t="s">
        <v>27</v>
      </c>
      <c r="D34" s="13">
        <f t="shared" si="0"/>
        <v>1.56</v>
      </c>
      <c r="E34" s="13" t="s">
        <v>228</v>
      </c>
      <c r="F34" s="14">
        <f t="shared" si="1"/>
        <v>0</v>
      </c>
      <c r="G34" s="134" t="s">
        <v>109</v>
      </c>
    </row>
    <row r="35" spans="1:7" ht="24.95" customHeight="1" x14ac:dyDescent="0.3">
      <c r="A35" s="130"/>
      <c r="B35" s="131"/>
      <c r="C35" s="12" t="s">
        <v>63</v>
      </c>
      <c r="D35" s="13">
        <f t="shared" si="0"/>
        <v>1.56</v>
      </c>
      <c r="E35" s="13" t="s">
        <v>228</v>
      </c>
      <c r="F35" s="14">
        <f t="shared" si="1"/>
        <v>0</v>
      </c>
      <c r="G35" s="134" t="s">
        <v>109</v>
      </c>
    </row>
    <row r="36" spans="1:7" ht="24.95" customHeight="1" x14ac:dyDescent="0.3">
      <c r="A36" s="130"/>
      <c r="B36" s="131"/>
      <c r="C36" s="12" t="s">
        <v>24</v>
      </c>
      <c r="D36" s="13">
        <f t="shared" si="0"/>
        <v>0.10400000000000001</v>
      </c>
      <c r="E36" s="13" t="s">
        <v>229</v>
      </c>
      <c r="F36" s="14">
        <f t="shared" si="1"/>
        <v>0</v>
      </c>
      <c r="G36" s="135" t="s">
        <v>109</v>
      </c>
    </row>
    <row r="37" spans="1:7" ht="24.95" customHeight="1" x14ac:dyDescent="0.3">
      <c r="A37" s="129"/>
      <c r="B37" s="18" t="s">
        <v>40</v>
      </c>
      <c r="C37" s="12" t="s">
        <v>42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 x14ac:dyDescent="0.3">
      <c r="A38" s="128" t="s">
        <v>13</v>
      </c>
      <c r="B38" s="18" t="s">
        <v>61</v>
      </c>
      <c r="C38" s="12" t="s">
        <v>62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 x14ac:dyDescent="0.3">
      <c r="A39" s="129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 x14ac:dyDescent="0.3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9B9F-905E-4A48-889C-13FB12D65852}">
  <sheetPr>
    <pageSetUpPr fitToPage="1"/>
  </sheetPr>
  <dimension ref="A1:BP44"/>
  <sheetViews>
    <sheetView zoomScale="85" zoomScaleNormal="85" zoomScaleSheetLayoutView="70" zoomScalePageLayoutView="40" workbookViewId="0">
      <selection activeCell="G10" sqref="G10:G1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236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2" t="s">
        <v>6</v>
      </c>
      <c r="B9" s="72" t="s">
        <v>5</v>
      </c>
      <c r="C9" s="72" t="s">
        <v>4</v>
      </c>
      <c r="D9" s="11" t="s">
        <v>3</v>
      </c>
      <c r="E9" s="11" t="s">
        <v>2</v>
      </c>
      <c r="F9" s="11" t="s">
        <v>1</v>
      </c>
      <c r="G9" s="72" t="s">
        <v>0</v>
      </c>
    </row>
    <row r="10" spans="1:7" s="3" customFormat="1" ht="24.95" customHeight="1" x14ac:dyDescent="0.3">
      <c r="A10" s="128" t="s">
        <v>11</v>
      </c>
      <c r="B10" s="136" t="s">
        <v>518</v>
      </c>
      <c r="C10" s="12" t="s">
        <v>17</v>
      </c>
      <c r="D10" s="13">
        <f t="shared" ref="D10:D14" si="0">0.65*E10</f>
        <v>32.5</v>
      </c>
      <c r="E10" s="76" t="s">
        <v>120</v>
      </c>
      <c r="F10" s="14">
        <f t="shared" ref="F10:F14" si="1">($B$6*D10)+($B$7*E10)</f>
        <v>0</v>
      </c>
      <c r="G10" s="133" t="s">
        <v>531</v>
      </c>
    </row>
    <row r="11" spans="1:7" s="3" customFormat="1" ht="24.95" customHeight="1" x14ac:dyDescent="0.3">
      <c r="A11" s="130"/>
      <c r="B11" s="137"/>
      <c r="C11" s="12" t="s">
        <v>95</v>
      </c>
      <c r="D11" s="13">
        <f t="shared" si="0"/>
        <v>13</v>
      </c>
      <c r="E11" s="76" t="s">
        <v>104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30"/>
      <c r="B12" s="137"/>
      <c r="C12" s="12" t="s">
        <v>530</v>
      </c>
      <c r="D12" s="13">
        <f t="shared" si="0"/>
        <v>9.75</v>
      </c>
      <c r="E12" s="76" t="s">
        <v>105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30"/>
      <c r="B13" s="137"/>
      <c r="C13" s="12" t="s">
        <v>445</v>
      </c>
      <c r="D13" s="13">
        <f t="shared" si="0"/>
        <v>0.65</v>
      </c>
      <c r="E13" s="76" t="s">
        <v>111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29"/>
      <c r="B14" s="142"/>
      <c r="C14" s="12" t="s">
        <v>24</v>
      </c>
      <c r="D14" s="13">
        <f t="shared" si="0"/>
        <v>6.5000000000000002E-2</v>
      </c>
      <c r="E14" s="76" t="s">
        <v>108</v>
      </c>
      <c r="F14" s="14">
        <f t="shared" si="1"/>
        <v>0</v>
      </c>
      <c r="G14" s="135" t="s">
        <v>109</v>
      </c>
    </row>
    <row r="15" spans="1:7" s="3" customFormat="1" ht="27.75" customHeight="1" x14ac:dyDescent="0.3">
      <c r="A15" s="130" t="s">
        <v>12</v>
      </c>
      <c r="B15" s="138" t="s">
        <v>20</v>
      </c>
      <c r="C15" s="12" t="s">
        <v>21</v>
      </c>
      <c r="D15" s="13">
        <f t="shared" ref="D15:D42" si="2">0.65*E15</f>
        <v>32.5</v>
      </c>
      <c r="E15" s="13" t="s">
        <v>120</v>
      </c>
      <c r="F15" s="14">
        <f t="shared" ref="F15:F42" si="3">($B$6*D15)+($B$7*E15)</f>
        <v>0</v>
      </c>
      <c r="G15" s="133" t="s">
        <v>343</v>
      </c>
    </row>
    <row r="16" spans="1:7" s="3" customFormat="1" ht="27.75" customHeight="1" x14ac:dyDescent="0.3">
      <c r="A16" s="130"/>
      <c r="B16" s="141"/>
      <c r="C16" s="12" t="s">
        <v>121</v>
      </c>
      <c r="D16" s="13">
        <f t="shared" si="2"/>
        <v>3.25</v>
      </c>
      <c r="E16" s="13" t="s">
        <v>122</v>
      </c>
      <c r="F16" s="14">
        <f t="shared" si="3"/>
        <v>0</v>
      </c>
      <c r="G16" s="135"/>
    </row>
    <row r="17" spans="1:68" ht="24.95" customHeight="1" x14ac:dyDescent="0.3">
      <c r="A17" s="130"/>
      <c r="B17" s="138" t="s">
        <v>260</v>
      </c>
      <c r="C17" s="12" t="s">
        <v>340</v>
      </c>
      <c r="D17" s="13">
        <f t="shared" si="2"/>
        <v>19.5</v>
      </c>
      <c r="E17" s="13" t="s">
        <v>126</v>
      </c>
      <c r="F17" s="14">
        <f t="shared" si="3"/>
        <v>0</v>
      </c>
      <c r="G17" s="133" t="s">
        <v>344</v>
      </c>
    </row>
    <row r="18" spans="1:68" ht="24.95" customHeight="1" x14ac:dyDescent="0.3">
      <c r="A18" s="130"/>
      <c r="B18" s="139"/>
      <c r="C18" s="40" t="s">
        <v>198</v>
      </c>
      <c r="D18" s="13">
        <f t="shared" si="2"/>
        <v>6.5</v>
      </c>
      <c r="E18" s="13" t="s">
        <v>106</v>
      </c>
      <c r="F18" s="14">
        <f t="shared" si="3"/>
        <v>0</v>
      </c>
      <c r="G18" s="134" t="s">
        <v>109</v>
      </c>
    </row>
    <row r="19" spans="1:68" ht="24.95" customHeight="1" x14ac:dyDescent="0.3">
      <c r="A19" s="130"/>
      <c r="B19" s="139"/>
      <c r="C19" s="79" t="s">
        <v>66</v>
      </c>
      <c r="D19" s="13">
        <f t="shared" si="2"/>
        <v>3.25</v>
      </c>
      <c r="E19" s="13" t="s">
        <v>122</v>
      </c>
      <c r="F19" s="14">
        <f t="shared" si="3"/>
        <v>0</v>
      </c>
      <c r="G19" s="134" t="s">
        <v>109</v>
      </c>
    </row>
    <row r="20" spans="1:68" ht="34.5" x14ac:dyDescent="0.3">
      <c r="A20" s="130"/>
      <c r="B20" s="139"/>
      <c r="C20" s="79" t="s">
        <v>231</v>
      </c>
      <c r="D20" s="13">
        <f t="shared" si="2"/>
        <v>3.25</v>
      </c>
      <c r="E20" s="13" t="s">
        <v>122</v>
      </c>
      <c r="F20" s="14">
        <f t="shared" si="3"/>
        <v>0</v>
      </c>
      <c r="G20" s="134" t="s">
        <v>109</v>
      </c>
    </row>
    <row r="21" spans="1:68" ht="24.95" customHeight="1" x14ac:dyDescent="0.3">
      <c r="A21" s="130"/>
      <c r="B21" s="139"/>
      <c r="C21" s="79" t="s">
        <v>63</v>
      </c>
      <c r="D21" s="13">
        <f t="shared" si="2"/>
        <v>1.9500000000000002</v>
      </c>
      <c r="E21" s="13" t="s">
        <v>128</v>
      </c>
      <c r="F21" s="14">
        <f t="shared" si="3"/>
        <v>0</v>
      </c>
      <c r="G21" s="134" t="s">
        <v>109</v>
      </c>
    </row>
    <row r="22" spans="1:68" ht="24.95" customHeight="1" x14ac:dyDescent="0.3">
      <c r="A22" s="130"/>
      <c r="B22" s="139"/>
      <c r="C22" s="79" t="s">
        <v>38</v>
      </c>
      <c r="D22" s="13">
        <f t="shared" si="2"/>
        <v>0.97500000000000009</v>
      </c>
      <c r="E22" s="13" t="s">
        <v>123</v>
      </c>
      <c r="F22" s="14">
        <f t="shared" si="3"/>
        <v>0</v>
      </c>
      <c r="G22" s="134" t="s">
        <v>109</v>
      </c>
    </row>
    <row r="23" spans="1:68" ht="24.95" customHeight="1" x14ac:dyDescent="0.3">
      <c r="A23" s="130"/>
      <c r="B23" s="139"/>
      <c r="C23" s="79" t="s">
        <v>22</v>
      </c>
      <c r="D23" s="13">
        <f t="shared" si="2"/>
        <v>0.65</v>
      </c>
      <c r="E23" s="13" t="s">
        <v>111</v>
      </c>
      <c r="F23" s="14">
        <f t="shared" si="3"/>
        <v>0</v>
      </c>
      <c r="G23" s="134" t="s">
        <v>109</v>
      </c>
    </row>
    <row r="24" spans="1:68" ht="24.95" customHeight="1" x14ac:dyDescent="0.3">
      <c r="A24" s="130"/>
      <c r="B24" s="139"/>
      <c r="C24" s="40" t="s">
        <v>36</v>
      </c>
      <c r="D24" s="13">
        <f t="shared" si="2"/>
        <v>0.19500000000000001</v>
      </c>
      <c r="E24" s="13" t="s">
        <v>140</v>
      </c>
      <c r="F24" s="14">
        <f t="shared" si="3"/>
        <v>0</v>
      </c>
      <c r="G24" s="135" t="s">
        <v>109</v>
      </c>
    </row>
    <row r="25" spans="1:68" s="92" customFormat="1" ht="24.95" customHeight="1" x14ac:dyDescent="0.3">
      <c r="A25" s="130"/>
      <c r="B25" s="138" t="s">
        <v>261</v>
      </c>
      <c r="C25" s="12" t="s">
        <v>127</v>
      </c>
      <c r="D25" s="13">
        <f t="shared" si="2"/>
        <v>13</v>
      </c>
      <c r="E25" s="13" t="s">
        <v>104</v>
      </c>
      <c r="F25" s="14">
        <f t="shared" si="3"/>
        <v>0</v>
      </c>
      <c r="G25" s="133" t="s">
        <v>345</v>
      </c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</row>
    <row r="26" spans="1:68" s="93" customFormat="1" ht="24.95" customHeight="1" x14ac:dyDescent="0.3">
      <c r="A26" s="130"/>
      <c r="B26" s="139"/>
      <c r="C26" s="79" t="s">
        <v>163</v>
      </c>
      <c r="D26" s="13">
        <f t="shared" si="2"/>
        <v>13</v>
      </c>
      <c r="E26" s="36" t="s">
        <v>104</v>
      </c>
      <c r="F26" s="14">
        <f t="shared" si="3"/>
        <v>0</v>
      </c>
      <c r="G26" s="134" t="s">
        <v>109</v>
      </c>
    </row>
    <row r="27" spans="1:68" s="93" customFormat="1" ht="24.95" customHeight="1" x14ac:dyDescent="0.3">
      <c r="A27" s="130"/>
      <c r="B27" s="139"/>
      <c r="C27" s="79" t="s">
        <v>32</v>
      </c>
      <c r="D27" s="13">
        <f t="shared" si="2"/>
        <v>6.5</v>
      </c>
      <c r="E27" s="36" t="s">
        <v>106</v>
      </c>
      <c r="F27" s="14">
        <f t="shared" si="3"/>
        <v>0</v>
      </c>
      <c r="G27" s="134" t="s">
        <v>109</v>
      </c>
    </row>
    <row r="28" spans="1:68" s="93" customFormat="1" ht="24.95" customHeight="1" x14ac:dyDescent="0.3">
      <c r="A28" s="130"/>
      <c r="B28" s="139"/>
      <c r="C28" s="79" t="s">
        <v>23</v>
      </c>
      <c r="D28" s="13">
        <f t="shared" si="2"/>
        <v>5.2</v>
      </c>
      <c r="E28" s="36" t="s">
        <v>139</v>
      </c>
      <c r="F28" s="14">
        <f t="shared" si="3"/>
        <v>0</v>
      </c>
      <c r="G28" s="134" t="s">
        <v>109</v>
      </c>
    </row>
    <row r="29" spans="1:68" s="93" customFormat="1" ht="24.95" customHeight="1" x14ac:dyDescent="0.3">
      <c r="A29" s="130"/>
      <c r="B29" s="139"/>
      <c r="C29" s="79" t="s">
        <v>34</v>
      </c>
      <c r="D29" s="13">
        <f t="shared" si="2"/>
        <v>3.9000000000000004</v>
      </c>
      <c r="E29" s="36" t="s">
        <v>150</v>
      </c>
      <c r="F29" s="14">
        <f t="shared" si="3"/>
        <v>0</v>
      </c>
      <c r="G29" s="134" t="s">
        <v>109</v>
      </c>
    </row>
    <row r="30" spans="1:68" s="93" customFormat="1" ht="24.95" customHeight="1" x14ac:dyDescent="0.3">
      <c r="A30" s="130"/>
      <c r="B30" s="139"/>
      <c r="C30" s="79" t="s">
        <v>94</v>
      </c>
      <c r="D30" s="13">
        <f t="shared" si="2"/>
        <v>3.25</v>
      </c>
      <c r="E30" s="36" t="s">
        <v>122</v>
      </c>
      <c r="F30" s="14">
        <f t="shared" si="3"/>
        <v>0</v>
      </c>
      <c r="G30" s="134" t="s">
        <v>109</v>
      </c>
    </row>
    <row r="31" spans="1:68" s="93" customFormat="1" ht="24.95" customHeight="1" x14ac:dyDescent="0.3">
      <c r="A31" s="130"/>
      <c r="B31" s="139"/>
      <c r="C31" s="79" t="s">
        <v>341</v>
      </c>
      <c r="D31" s="13">
        <f t="shared" si="2"/>
        <v>2.6</v>
      </c>
      <c r="E31" s="36" t="s">
        <v>132</v>
      </c>
      <c r="F31" s="14">
        <f t="shared" si="3"/>
        <v>0</v>
      </c>
      <c r="G31" s="134" t="s">
        <v>109</v>
      </c>
    </row>
    <row r="32" spans="1:68" s="93" customFormat="1" ht="24.95" customHeight="1" x14ac:dyDescent="0.3">
      <c r="A32" s="130"/>
      <c r="B32" s="139"/>
      <c r="C32" s="79" t="s">
        <v>27</v>
      </c>
      <c r="D32" s="13">
        <f t="shared" si="2"/>
        <v>1.3</v>
      </c>
      <c r="E32" s="36" t="s">
        <v>110</v>
      </c>
      <c r="F32" s="14">
        <f t="shared" si="3"/>
        <v>0</v>
      </c>
      <c r="G32" s="134" t="s">
        <v>109</v>
      </c>
    </row>
    <row r="33" spans="1:68" s="93" customFormat="1" ht="24.95" customHeight="1" x14ac:dyDescent="0.3">
      <c r="A33" s="130"/>
      <c r="B33" s="139"/>
      <c r="C33" s="79" t="s">
        <v>22</v>
      </c>
      <c r="D33" s="13">
        <f t="shared" si="2"/>
        <v>0.65</v>
      </c>
      <c r="E33" s="36" t="s">
        <v>111</v>
      </c>
      <c r="F33" s="14">
        <f t="shared" si="3"/>
        <v>0</v>
      </c>
      <c r="G33" s="134" t="s">
        <v>109</v>
      </c>
    </row>
    <row r="34" spans="1:68" s="93" customFormat="1" ht="24.95" customHeight="1" x14ac:dyDescent="0.3">
      <c r="A34" s="130"/>
      <c r="B34" s="139"/>
      <c r="C34" s="79" t="s">
        <v>98</v>
      </c>
      <c r="D34" s="13">
        <f t="shared" si="2"/>
        <v>0.26</v>
      </c>
      <c r="E34" s="36" t="s">
        <v>131</v>
      </c>
      <c r="F34" s="14">
        <f t="shared" si="3"/>
        <v>0</v>
      </c>
      <c r="G34" s="134" t="s">
        <v>109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 s="93" customFormat="1" ht="24.95" customHeight="1" x14ac:dyDescent="0.3">
      <c r="A35" s="130"/>
      <c r="B35" s="139"/>
      <c r="C35" s="79" t="s">
        <v>64</v>
      </c>
      <c r="D35" s="13">
        <f t="shared" si="2"/>
        <v>6.5000000000000002E-2</v>
      </c>
      <c r="E35" s="36" t="s">
        <v>108</v>
      </c>
      <c r="F35" s="14">
        <f t="shared" si="3"/>
        <v>0</v>
      </c>
      <c r="G35" s="135" t="s">
        <v>109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 ht="24.95" customHeight="1" x14ac:dyDescent="0.3">
      <c r="A36" s="130"/>
      <c r="B36" s="138" t="s">
        <v>262</v>
      </c>
      <c r="C36" s="79" t="s">
        <v>103</v>
      </c>
      <c r="D36" s="13">
        <f t="shared" si="2"/>
        <v>22.75</v>
      </c>
      <c r="E36" s="36" t="s">
        <v>116</v>
      </c>
      <c r="F36" s="14">
        <f t="shared" si="3"/>
        <v>0</v>
      </c>
      <c r="G36" s="133" t="s">
        <v>346</v>
      </c>
    </row>
    <row r="37" spans="1:68" ht="24.95" customHeight="1" x14ac:dyDescent="0.3">
      <c r="A37" s="130"/>
      <c r="B37" s="139"/>
      <c r="C37" s="79" t="s">
        <v>63</v>
      </c>
      <c r="D37" s="13">
        <f t="shared" si="2"/>
        <v>1.3</v>
      </c>
      <c r="E37" s="36" t="s">
        <v>110</v>
      </c>
      <c r="F37" s="14">
        <f t="shared" si="3"/>
        <v>0</v>
      </c>
      <c r="G37" s="134" t="s">
        <v>109</v>
      </c>
    </row>
    <row r="38" spans="1:68" ht="24.95" customHeight="1" x14ac:dyDescent="0.3">
      <c r="A38" s="130"/>
      <c r="B38" s="139"/>
      <c r="C38" s="79" t="s">
        <v>27</v>
      </c>
      <c r="D38" s="13">
        <f t="shared" si="2"/>
        <v>0.65</v>
      </c>
      <c r="E38" s="36" t="s">
        <v>111</v>
      </c>
      <c r="F38" s="14">
        <f t="shared" si="3"/>
        <v>0</v>
      </c>
      <c r="G38" s="134" t="s">
        <v>109</v>
      </c>
    </row>
    <row r="39" spans="1:68" ht="24.95" customHeight="1" x14ac:dyDescent="0.3">
      <c r="A39" s="130"/>
      <c r="B39" s="139"/>
      <c r="C39" s="79" t="s">
        <v>25</v>
      </c>
      <c r="D39" s="13">
        <f t="shared" si="2"/>
        <v>0.22749999999999998</v>
      </c>
      <c r="E39" s="36" t="s">
        <v>342</v>
      </c>
      <c r="F39" s="14">
        <f t="shared" si="3"/>
        <v>0</v>
      </c>
      <c r="G39" s="134" t="s">
        <v>109</v>
      </c>
    </row>
    <row r="40" spans="1:68" ht="24.95" customHeight="1" x14ac:dyDescent="0.3">
      <c r="A40" s="130"/>
      <c r="B40" s="139"/>
      <c r="C40" s="79" t="s">
        <v>22</v>
      </c>
      <c r="D40" s="13">
        <f t="shared" si="2"/>
        <v>0.22749999999999998</v>
      </c>
      <c r="E40" s="36" t="s">
        <v>342</v>
      </c>
      <c r="F40" s="14">
        <f t="shared" si="3"/>
        <v>0</v>
      </c>
      <c r="G40" s="134" t="s">
        <v>109</v>
      </c>
    </row>
    <row r="41" spans="1:68" ht="24.95" customHeight="1" x14ac:dyDescent="0.3">
      <c r="A41" s="130"/>
      <c r="B41" s="139"/>
      <c r="C41" s="79" t="s">
        <v>28</v>
      </c>
      <c r="D41" s="13">
        <f t="shared" si="2"/>
        <v>0.22749999999999998</v>
      </c>
      <c r="E41" s="36" t="s">
        <v>342</v>
      </c>
      <c r="F41" s="14">
        <f t="shared" si="3"/>
        <v>0</v>
      </c>
      <c r="G41" s="135" t="s">
        <v>109</v>
      </c>
    </row>
    <row r="42" spans="1:68" ht="24.95" customHeight="1" x14ac:dyDescent="0.3">
      <c r="A42" s="129"/>
      <c r="B42" s="69" t="s">
        <v>157</v>
      </c>
      <c r="C42" s="12" t="s">
        <v>41</v>
      </c>
      <c r="D42" s="13">
        <f t="shared" si="2"/>
        <v>13</v>
      </c>
      <c r="E42" s="76" t="s">
        <v>104</v>
      </c>
      <c r="F42" s="14">
        <f t="shared" si="3"/>
        <v>0</v>
      </c>
      <c r="G42" s="70" t="s">
        <v>19</v>
      </c>
    </row>
    <row r="43" spans="1:68" ht="24.95" customHeight="1" x14ac:dyDescent="0.3">
      <c r="A43" s="140" t="s">
        <v>16</v>
      </c>
      <c r="B43" s="119" t="s">
        <v>84</v>
      </c>
      <c r="C43" s="12" t="s">
        <v>173</v>
      </c>
      <c r="D43" s="13">
        <f t="shared" ref="D43:D44" si="4">0.65*E43</f>
        <v>32.5</v>
      </c>
      <c r="E43" s="76" t="s">
        <v>120</v>
      </c>
      <c r="F43" s="14">
        <f t="shared" ref="F43:F44" si="5">($B$6*D43)+($B$7*E43)</f>
        <v>0</v>
      </c>
      <c r="G43" s="19" t="s">
        <v>19</v>
      </c>
    </row>
    <row r="44" spans="1:68" ht="24.95" customHeight="1" x14ac:dyDescent="0.3">
      <c r="A44" s="140"/>
      <c r="B44" s="119" t="s">
        <v>18</v>
      </c>
      <c r="C44" s="12" t="s">
        <v>17</v>
      </c>
      <c r="D44" s="13">
        <f t="shared" si="4"/>
        <v>65</v>
      </c>
      <c r="E44" s="76" t="s">
        <v>119</v>
      </c>
      <c r="F44" s="14">
        <f t="shared" si="5"/>
        <v>0</v>
      </c>
      <c r="G44" s="19" t="s">
        <v>19</v>
      </c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B17:B24"/>
    <mergeCell ref="G17:G24"/>
    <mergeCell ref="A43:A44"/>
    <mergeCell ref="A15:A42"/>
    <mergeCell ref="B25:B35"/>
    <mergeCell ref="B36:B41"/>
    <mergeCell ref="G25:G35"/>
    <mergeCell ref="G36:G41"/>
    <mergeCell ref="B15:B16"/>
    <mergeCell ref="G15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4"/>
  <sheetViews>
    <sheetView tabSelected="1" topLeftCell="A10" zoomScale="85" zoomScaleNormal="85" zoomScaleSheetLayoutView="70" zoomScalePageLayoutView="40" workbookViewId="0">
      <selection activeCell="D29" sqref="D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237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6" customHeight="1" x14ac:dyDescent="0.3">
      <c r="A10" s="140" t="s">
        <v>11</v>
      </c>
      <c r="B10" s="136" t="s">
        <v>263</v>
      </c>
      <c r="C10" s="12" t="s">
        <v>347</v>
      </c>
      <c r="D10" s="13">
        <f t="shared" ref="D10:D33" si="0">0.65*E10</f>
        <v>13</v>
      </c>
      <c r="E10" s="13" t="s">
        <v>104</v>
      </c>
      <c r="F10" s="14">
        <f t="shared" ref="F10:F33" si="1">($B$6*D10)+($B$7*E10)</f>
        <v>0</v>
      </c>
      <c r="G10" s="133" t="s">
        <v>351</v>
      </c>
    </row>
    <row r="11" spans="1:7" s="3" customFormat="1" ht="36" customHeight="1" x14ac:dyDescent="0.3">
      <c r="A11" s="140"/>
      <c r="B11" s="137"/>
      <c r="C11" s="12" t="s">
        <v>234</v>
      </c>
      <c r="D11" s="13">
        <f t="shared" si="0"/>
        <v>1.9500000000000002</v>
      </c>
      <c r="E11" s="13" t="s">
        <v>128</v>
      </c>
      <c r="F11" s="14">
        <f t="shared" si="1"/>
        <v>0</v>
      </c>
      <c r="G11" s="134" t="s">
        <v>109</v>
      </c>
    </row>
    <row r="12" spans="1:7" s="3" customFormat="1" ht="36" customHeight="1" x14ac:dyDescent="0.3">
      <c r="A12" s="140"/>
      <c r="B12" s="137"/>
      <c r="C12" s="12" t="s">
        <v>28</v>
      </c>
      <c r="D12" s="13">
        <f t="shared" si="0"/>
        <v>0.32500000000000001</v>
      </c>
      <c r="E12" s="13" t="s">
        <v>107</v>
      </c>
      <c r="F12" s="14">
        <f t="shared" si="1"/>
        <v>0</v>
      </c>
      <c r="G12" s="135" t="s">
        <v>109</v>
      </c>
    </row>
    <row r="13" spans="1:7" s="3" customFormat="1" ht="24.95" customHeight="1" x14ac:dyDescent="0.3">
      <c r="A13" s="130" t="s">
        <v>187</v>
      </c>
      <c r="B13" s="138" t="s">
        <v>517</v>
      </c>
      <c r="C13" s="12" t="s">
        <v>21</v>
      </c>
      <c r="D13" s="13">
        <f t="shared" si="0"/>
        <v>32.5</v>
      </c>
      <c r="E13" s="13" t="s">
        <v>120</v>
      </c>
      <c r="F13" s="14">
        <f t="shared" si="1"/>
        <v>0</v>
      </c>
      <c r="G13" s="133" t="s">
        <v>350</v>
      </c>
    </row>
    <row r="14" spans="1:7" s="3" customFormat="1" ht="24.95" customHeight="1" x14ac:dyDescent="0.3">
      <c r="A14" s="130"/>
      <c r="B14" s="137"/>
      <c r="C14" s="12" t="s">
        <v>41</v>
      </c>
      <c r="D14" s="13">
        <f t="shared" si="0"/>
        <v>13</v>
      </c>
      <c r="E14" s="13" t="s">
        <v>104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30"/>
      <c r="B15" s="137"/>
      <c r="C15" s="12" t="s">
        <v>235</v>
      </c>
      <c r="D15" s="13">
        <f t="shared" si="0"/>
        <v>13</v>
      </c>
      <c r="E15" s="13" t="s">
        <v>104</v>
      </c>
      <c r="F15" s="14">
        <f t="shared" si="1"/>
        <v>0</v>
      </c>
      <c r="G15" s="134" t="s">
        <v>109</v>
      </c>
    </row>
    <row r="16" spans="1:7" s="3" customFormat="1" ht="24.95" customHeight="1" x14ac:dyDescent="0.3">
      <c r="A16" s="130"/>
      <c r="B16" s="137"/>
      <c r="C16" s="12" t="s">
        <v>23</v>
      </c>
      <c r="D16" s="13">
        <f t="shared" si="0"/>
        <v>3.25</v>
      </c>
      <c r="E16" s="13" t="s">
        <v>122</v>
      </c>
      <c r="F16" s="14">
        <f t="shared" si="1"/>
        <v>0</v>
      </c>
      <c r="G16" s="134" t="s">
        <v>109</v>
      </c>
    </row>
    <row r="17" spans="1:7" s="3" customFormat="1" ht="24.95" customHeight="1" x14ac:dyDescent="0.3">
      <c r="A17" s="130"/>
      <c r="B17" s="137"/>
      <c r="C17" s="12" t="s">
        <v>63</v>
      </c>
      <c r="D17" s="13">
        <f t="shared" si="0"/>
        <v>3.25</v>
      </c>
      <c r="E17" s="13" t="s">
        <v>122</v>
      </c>
      <c r="F17" s="14">
        <f t="shared" si="1"/>
        <v>0</v>
      </c>
      <c r="G17" s="134" t="s">
        <v>109</v>
      </c>
    </row>
    <row r="18" spans="1:7" s="3" customFormat="1" ht="24.95" customHeight="1" x14ac:dyDescent="0.3">
      <c r="A18" s="130"/>
      <c r="B18" s="137"/>
      <c r="C18" s="12" t="s">
        <v>27</v>
      </c>
      <c r="D18" s="13">
        <f t="shared" si="0"/>
        <v>1.9500000000000002</v>
      </c>
      <c r="E18" s="13" t="s">
        <v>128</v>
      </c>
      <c r="F18" s="14">
        <f t="shared" si="1"/>
        <v>0</v>
      </c>
      <c r="G18" s="134"/>
    </row>
    <row r="19" spans="1:7" s="3" customFormat="1" ht="24.95" customHeight="1" x14ac:dyDescent="0.3">
      <c r="A19" s="130"/>
      <c r="B19" s="137"/>
      <c r="C19" s="12" t="s">
        <v>28</v>
      </c>
      <c r="D19" s="13">
        <f t="shared" si="0"/>
        <v>0.65</v>
      </c>
      <c r="E19" s="13" t="s">
        <v>111</v>
      </c>
      <c r="F19" s="14">
        <f t="shared" si="1"/>
        <v>0</v>
      </c>
      <c r="G19" s="134" t="s">
        <v>109</v>
      </c>
    </row>
    <row r="20" spans="1:7" s="3" customFormat="1" ht="24.95" customHeight="1" x14ac:dyDescent="0.3">
      <c r="A20" s="130"/>
      <c r="B20" s="137"/>
      <c r="C20" s="12" t="s">
        <v>32</v>
      </c>
      <c r="D20" s="13">
        <f t="shared" si="0"/>
        <v>19.5</v>
      </c>
      <c r="E20" s="13" t="s">
        <v>126</v>
      </c>
      <c r="F20" s="14">
        <f t="shared" si="1"/>
        <v>0</v>
      </c>
      <c r="G20" s="135" t="s">
        <v>109</v>
      </c>
    </row>
    <row r="21" spans="1:7" ht="30.2" customHeight="1" x14ac:dyDescent="0.3">
      <c r="A21" s="130"/>
      <c r="B21" s="138" t="s">
        <v>264</v>
      </c>
      <c r="C21" s="12" t="s">
        <v>97</v>
      </c>
      <c r="D21" s="13">
        <f t="shared" si="0"/>
        <v>9.75</v>
      </c>
      <c r="E21" s="13" t="s">
        <v>105</v>
      </c>
      <c r="F21" s="14">
        <f t="shared" si="1"/>
        <v>0</v>
      </c>
      <c r="G21" s="133" t="s">
        <v>348</v>
      </c>
    </row>
    <row r="22" spans="1:7" ht="30.2" customHeight="1" x14ac:dyDescent="0.3">
      <c r="A22" s="130"/>
      <c r="B22" s="139"/>
      <c r="C22" s="12" t="s">
        <v>66</v>
      </c>
      <c r="D22" s="13">
        <f t="shared" si="0"/>
        <v>2.6</v>
      </c>
      <c r="E22" s="13" t="s">
        <v>132</v>
      </c>
      <c r="F22" s="14">
        <f t="shared" si="1"/>
        <v>0</v>
      </c>
      <c r="G22" s="134" t="s">
        <v>109</v>
      </c>
    </row>
    <row r="23" spans="1:7" ht="30.2" customHeight="1" x14ac:dyDescent="0.3">
      <c r="A23" s="130"/>
      <c r="B23" s="139"/>
      <c r="C23" s="12" t="s">
        <v>63</v>
      </c>
      <c r="D23" s="13">
        <f t="shared" si="0"/>
        <v>1.625</v>
      </c>
      <c r="E23" s="13" t="s">
        <v>115</v>
      </c>
      <c r="F23" s="14">
        <f t="shared" si="1"/>
        <v>0</v>
      </c>
      <c r="G23" s="134" t="s">
        <v>109</v>
      </c>
    </row>
    <row r="24" spans="1:7" ht="30.2" customHeight="1" x14ac:dyDescent="0.3">
      <c r="A24" s="130"/>
      <c r="B24" s="139"/>
      <c r="C24" s="12" t="s">
        <v>22</v>
      </c>
      <c r="D24" s="13">
        <f t="shared" si="0"/>
        <v>0.32500000000000001</v>
      </c>
      <c r="E24" s="13" t="s">
        <v>107</v>
      </c>
      <c r="F24" s="14">
        <f t="shared" si="1"/>
        <v>0</v>
      </c>
      <c r="G24" s="135" t="s">
        <v>109</v>
      </c>
    </row>
    <row r="25" spans="1:7" ht="24.95" customHeight="1" x14ac:dyDescent="0.3">
      <c r="A25" s="130"/>
      <c r="B25" s="138" t="s">
        <v>192</v>
      </c>
      <c r="C25" s="12" t="s">
        <v>67</v>
      </c>
      <c r="D25" s="13">
        <f t="shared" si="0"/>
        <v>45.5</v>
      </c>
      <c r="E25" s="13" t="s">
        <v>175</v>
      </c>
      <c r="F25" s="14">
        <f t="shared" si="1"/>
        <v>0</v>
      </c>
      <c r="G25" s="133" t="s">
        <v>349</v>
      </c>
    </row>
    <row r="26" spans="1:7" ht="24.95" customHeight="1" x14ac:dyDescent="0.3">
      <c r="A26" s="130"/>
      <c r="B26" s="139"/>
      <c r="C26" s="12" t="s">
        <v>161</v>
      </c>
      <c r="D26" s="13">
        <f t="shared" si="0"/>
        <v>0.65</v>
      </c>
      <c r="E26" s="13" t="s">
        <v>111</v>
      </c>
      <c r="F26" s="14">
        <f t="shared" si="1"/>
        <v>0</v>
      </c>
      <c r="G26" s="134"/>
    </row>
    <row r="27" spans="1:7" ht="24.95" customHeight="1" x14ac:dyDescent="0.3">
      <c r="A27" s="130"/>
      <c r="B27" s="139"/>
      <c r="C27" s="12" t="s">
        <v>55</v>
      </c>
      <c r="D27" s="13">
        <f t="shared" si="0"/>
        <v>0.13</v>
      </c>
      <c r="E27" s="13" t="s">
        <v>112</v>
      </c>
      <c r="F27" s="14">
        <f t="shared" si="1"/>
        <v>0</v>
      </c>
      <c r="G27" s="134"/>
    </row>
    <row r="28" spans="1:7" ht="24.95" customHeight="1" x14ac:dyDescent="0.3">
      <c r="A28" s="130"/>
      <c r="B28" s="139"/>
      <c r="C28" s="12" t="s">
        <v>24</v>
      </c>
      <c r="D28" s="13">
        <f t="shared" si="0"/>
        <v>0.13</v>
      </c>
      <c r="E28" s="13" t="s">
        <v>112</v>
      </c>
      <c r="F28" s="14">
        <f t="shared" si="1"/>
        <v>0</v>
      </c>
      <c r="G28" s="134"/>
    </row>
    <row r="29" spans="1:7" ht="24.95" customHeight="1" x14ac:dyDescent="0.3">
      <c r="A29" s="130"/>
      <c r="B29" s="139"/>
      <c r="C29" s="12" t="s">
        <v>217</v>
      </c>
      <c r="D29" s="13">
        <f t="shared" si="0"/>
        <v>6.5000000000000002E-2</v>
      </c>
      <c r="E29" s="13" t="s">
        <v>108</v>
      </c>
      <c r="F29" s="14">
        <f t="shared" si="1"/>
        <v>0</v>
      </c>
      <c r="G29" s="134"/>
    </row>
    <row r="30" spans="1:7" ht="24.95" customHeight="1" x14ac:dyDescent="0.3">
      <c r="A30" s="130"/>
      <c r="B30" s="141"/>
      <c r="C30" s="12" t="s">
        <v>64</v>
      </c>
      <c r="D30" s="13">
        <f t="shared" si="0"/>
        <v>6.5000000000000002E-2</v>
      </c>
      <c r="E30" s="13" t="s">
        <v>108</v>
      </c>
      <c r="F30" s="14">
        <f t="shared" si="1"/>
        <v>0</v>
      </c>
      <c r="G30" s="135"/>
    </row>
    <row r="31" spans="1:7" ht="24.95" customHeight="1" x14ac:dyDescent="0.3">
      <c r="A31" s="129"/>
      <c r="B31" s="18" t="s">
        <v>31</v>
      </c>
      <c r="C31" s="12" t="s">
        <v>125</v>
      </c>
      <c r="D31" s="13">
        <f t="shared" si="0"/>
        <v>13</v>
      </c>
      <c r="E31" s="76" t="s">
        <v>104</v>
      </c>
      <c r="F31" s="14">
        <f t="shared" si="1"/>
        <v>0</v>
      </c>
      <c r="G31" s="103" t="s">
        <v>19</v>
      </c>
    </row>
    <row r="32" spans="1:7" ht="30" customHeight="1" x14ac:dyDescent="0.3">
      <c r="A32" s="140" t="s">
        <v>13</v>
      </c>
      <c r="B32" s="136" t="s">
        <v>100</v>
      </c>
      <c r="C32" s="12" t="s">
        <v>17</v>
      </c>
      <c r="D32" s="13">
        <f t="shared" si="0"/>
        <v>97.5</v>
      </c>
      <c r="E32" s="76" t="s">
        <v>138</v>
      </c>
      <c r="F32" s="14">
        <f t="shared" si="1"/>
        <v>0</v>
      </c>
      <c r="G32" s="133" t="s">
        <v>185</v>
      </c>
    </row>
    <row r="33" spans="1:7" ht="24.95" customHeight="1" x14ac:dyDescent="0.3">
      <c r="A33" s="140"/>
      <c r="B33" s="142"/>
      <c r="C33" s="12" t="s">
        <v>101</v>
      </c>
      <c r="D33" s="13">
        <f t="shared" si="0"/>
        <v>9.75</v>
      </c>
      <c r="E33" s="13" t="s">
        <v>105</v>
      </c>
      <c r="F33" s="14">
        <f t="shared" si="1"/>
        <v>0</v>
      </c>
      <c r="G33" s="135" t="s">
        <v>109</v>
      </c>
    </row>
    <row r="34" spans="1:7" ht="17.25" x14ac:dyDescent="0.3">
      <c r="A34" s="20"/>
      <c r="B34" s="21"/>
      <c r="C34" s="23"/>
      <c r="D34" s="23"/>
      <c r="E34" s="23"/>
      <c r="F34" s="23"/>
      <c r="G34" s="24"/>
    </row>
  </sheetData>
  <mergeCells count="17">
    <mergeCell ref="A1:G4"/>
    <mergeCell ref="A5:B5"/>
    <mergeCell ref="C5:F5"/>
    <mergeCell ref="G5:G6"/>
    <mergeCell ref="A10:A12"/>
    <mergeCell ref="B10:B12"/>
    <mergeCell ref="G10:G12"/>
    <mergeCell ref="A32:A33"/>
    <mergeCell ref="A13:A31"/>
    <mergeCell ref="B21:B24"/>
    <mergeCell ref="G21:G24"/>
    <mergeCell ref="B13:B20"/>
    <mergeCell ref="G13:G20"/>
    <mergeCell ref="B32:B33"/>
    <mergeCell ref="B25:B30"/>
    <mergeCell ref="G32:G33"/>
    <mergeCell ref="G25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3"/>
  <sheetViews>
    <sheetView zoomScale="85" zoomScaleNormal="85" zoomScaleSheetLayoutView="70" zoomScalePageLayoutView="40" workbookViewId="0">
      <selection activeCell="C24" sqref="C24"/>
    </sheetView>
  </sheetViews>
  <sheetFormatPr defaultColWidth="9" defaultRowHeight="16.5" x14ac:dyDescent="0.3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238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7" t="s">
        <v>6</v>
      </c>
      <c r="B9" s="27" t="s">
        <v>5</v>
      </c>
      <c r="C9" s="27" t="s">
        <v>4</v>
      </c>
      <c r="D9" s="11" t="s">
        <v>3</v>
      </c>
      <c r="E9" s="11" t="s">
        <v>2</v>
      </c>
      <c r="F9" s="11" t="s">
        <v>1</v>
      </c>
      <c r="G9" s="27" t="s">
        <v>0</v>
      </c>
    </row>
    <row r="10" spans="1:7" s="3" customFormat="1" ht="24.95" customHeight="1" x14ac:dyDescent="0.3">
      <c r="A10" s="140" t="s">
        <v>11</v>
      </c>
      <c r="B10" s="136" t="s">
        <v>265</v>
      </c>
      <c r="C10" s="12" t="s">
        <v>95</v>
      </c>
      <c r="D10" s="13">
        <f t="shared" ref="D10:D42" si="0">0.65*E10</f>
        <v>16.25</v>
      </c>
      <c r="E10" s="22" t="s">
        <v>146</v>
      </c>
      <c r="F10" s="14">
        <f t="shared" ref="F10:F42" si="1">($B$6*D10)+($B$7*E10)</f>
        <v>0</v>
      </c>
      <c r="G10" s="133" t="s">
        <v>353</v>
      </c>
    </row>
    <row r="11" spans="1:7" s="3" customFormat="1" ht="24.95" customHeight="1" x14ac:dyDescent="0.3">
      <c r="A11" s="140"/>
      <c r="B11" s="137"/>
      <c r="C11" s="12" t="s">
        <v>352</v>
      </c>
      <c r="D11" s="13">
        <f t="shared" si="0"/>
        <v>9.75</v>
      </c>
      <c r="E11" s="22" t="s">
        <v>105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12" t="s">
        <v>76</v>
      </c>
      <c r="D12" s="13">
        <f t="shared" si="0"/>
        <v>3.25</v>
      </c>
      <c r="E12" s="22" t="s">
        <v>122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12" t="s">
        <v>88</v>
      </c>
      <c r="D13" s="13">
        <f t="shared" si="0"/>
        <v>0.32500000000000001</v>
      </c>
      <c r="E13" s="22" t="s">
        <v>107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12" t="s">
        <v>28</v>
      </c>
      <c r="D14" s="13">
        <f t="shared" si="0"/>
        <v>0.32500000000000001</v>
      </c>
      <c r="E14" s="22" t="s">
        <v>107</v>
      </c>
      <c r="F14" s="14">
        <f t="shared" si="1"/>
        <v>0</v>
      </c>
      <c r="G14" s="135" t="s">
        <v>109</v>
      </c>
    </row>
    <row r="15" spans="1:7" s="3" customFormat="1" ht="44.25" customHeight="1" x14ac:dyDescent="0.3">
      <c r="A15" s="130" t="s">
        <v>136</v>
      </c>
      <c r="B15" s="106" t="s">
        <v>48</v>
      </c>
      <c r="C15" s="12" t="s">
        <v>21</v>
      </c>
      <c r="D15" s="13">
        <f t="shared" si="0"/>
        <v>32.5</v>
      </c>
      <c r="E15" s="37" t="s">
        <v>120</v>
      </c>
      <c r="F15" s="14">
        <f t="shared" si="1"/>
        <v>0</v>
      </c>
      <c r="G15" s="104" t="s">
        <v>159</v>
      </c>
    </row>
    <row r="16" spans="1:7" ht="30.2" customHeight="1" x14ac:dyDescent="0.3">
      <c r="A16" s="130"/>
      <c r="B16" s="138" t="s">
        <v>266</v>
      </c>
      <c r="C16" s="12" t="s">
        <v>81</v>
      </c>
      <c r="D16" s="13">
        <f t="shared" si="0"/>
        <v>6.5</v>
      </c>
      <c r="E16" s="13" t="s">
        <v>106</v>
      </c>
      <c r="F16" s="14">
        <f t="shared" si="1"/>
        <v>0</v>
      </c>
      <c r="G16" s="133" t="s">
        <v>355</v>
      </c>
    </row>
    <row r="17" spans="1:7" ht="30.2" customHeight="1" x14ac:dyDescent="0.3">
      <c r="A17" s="130"/>
      <c r="B17" s="139"/>
      <c r="C17" s="12" t="s">
        <v>210</v>
      </c>
      <c r="D17" s="13">
        <f t="shared" si="0"/>
        <v>4.875</v>
      </c>
      <c r="E17" s="13" t="s">
        <v>354</v>
      </c>
      <c r="F17" s="14">
        <f t="shared" si="1"/>
        <v>0</v>
      </c>
      <c r="G17" s="134" t="s">
        <v>109</v>
      </c>
    </row>
    <row r="18" spans="1:7" ht="30.2" customHeight="1" x14ac:dyDescent="0.3">
      <c r="A18" s="130"/>
      <c r="B18" s="139"/>
      <c r="C18" s="12" t="s">
        <v>23</v>
      </c>
      <c r="D18" s="13">
        <f t="shared" si="0"/>
        <v>3.25</v>
      </c>
      <c r="E18" s="13" t="s">
        <v>122</v>
      </c>
      <c r="F18" s="14">
        <f t="shared" si="1"/>
        <v>0</v>
      </c>
      <c r="G18" s="134" t="s">
        <v>109</v>
      </c>
    </row>
    <row r="19" spans="1:7" ht="30.2" customHeight="1" x14ac:dyDescent="0.3">
      <c r="A19" s="130"/>
      <c r="B19" s="139"/>
      <c r="C19" s="12" t="s">
        <v>63</v>
      </c>
      <c r="D19" s="13">
        <f t="shared" si="0"/>
        <v>1.9500000000000002</v>
      </c>
      <c r="E19" s="13" t="s">
        <v>128</v>
      </c>
      <c r="F19" s="14">
        <f t="shared" si="1"/>
        <v>0</v>
      </c>
      <c r="G19" s="134" t="s">
        <v>109</v>
      </c>
    </row>
    <row r="20" spans="1:7" ht="30.2" customHeight="1" x14ac:dyDescent="0.3">
      <c r="A20" s="130"/>
      <c r="B20" s="139"/>
      <c r="C20" s="12" t="s">
        <v>28</v>
      </c>
      <c r="D20" s="13">
        <f t="shared" si="0"/>
        <v>0.97500000000000009</v>
      </c>
      <c r="E20" s="13" t="s">
        <v>123</v>
      </c>
      <c r="F20" s="14">
        <f t="shared" si="1"/>
        <v>0</v>
      </c>
      <c r="G20" s="134" t="s">
        <v>109</v>
      </c>
    </row>
    <row r="21" spans="1:7" ht="30.2" customHeight="1" x14ac:dyDescent="0.3">
      <c r="A21" s="130"/>
      <c r="B21" s="139"/>
      <c r="C21" s="12" t="s">
        <v>29</v>
      </c>
      <c r="D21" s="13">
        <f t="shared" si="0"/>
        <v>0.32500000000000001</v>
      </c>
      <c r="E21" s="13" t="s">
        <v>107</v>
      </c>
      <c r="F21" s="14">
        <f t="shared" si="1"/>
        <v>0</v>
      </c>
      <c r="G21" s="134" t="s">
        <v>109</v>
      </c>
    </row>
    <row r="22" spans="1:7" ht="30.2" customHeight="1" x14ac:dyDescent="0.3">
      <c r="A22" s="130"/>
      <c r="B22" s="139"/>
      <c r="C22" s="12" t="s">
        <v>24</v>
      </c>
      <c r="D22" s="13">
        <f t="shared" si="0"/>
        <v>0.26</v>
      </c>
      <c r="E22" s="13" t="s">
        <v>131</v>
      </c>
      <c r="F22" s="14">
        <f t="shared" si="1"/>
        <v>0</v>
      </c>
      <c r="G22" s="134" t="s">
        <v>109</v>
      </c>
    </row>
    <row r="23" spans="1:7" ht="30.2" customHeight="1" x14ac:dyDescent="0.3">
      <c r="A23" s="130"/>
      <c r="B23" s="139"/>
      <c r="C23" s="12" t="s">
        <v>64</v>
      </c>
      <c r="D23" s="13">
        <f t="shared" si="0"/>
        <v>6.5000000000000002E-2</v>
      </c>
      <c r="E23" s="13" t="s">
        <v>108</v>
      </c>
      <c r="F23" s="14">
        <f t="shared" si="1"/>
        <v>0</v>
      </c>
      <c r="G23" s="135" t="s">
        <v>109</v>
      </c>
    </row>
    <row r="24" spans="1:7" ht="24.95" customHeight="1" x14ac:dyDescent="0.3">
      <c r="A24" s="130"/>
      <c r="B24" s="143" t="s">
        <v>267</v>
      </c>
      <c r="C24" s="12" t="s">
        <v>199</v>
      </c>
      <c r="D24" s="13">
        <f t="shared" si="0"/>
        <v>29.25</v>
      </c>
      <c r="E24" s="13" t="s">
        <v>114</v>
      </c>
      <c r="F24" s="14">
        <f t="shared" si="1"/>
        <v>0</v>
      </c>
      <c r="G24" s="132" t="s">
        <v>357</v>
      </c>
    </row>
    <row r="25" spans="1:7" ht="24.95" customHeight="1" x14ac:dyDescent="0.3">
      <c r="A25" s="130"/>
      <c r="B25" s="144"/>
      <c r="C25" s="12" t="s">
        <v>23</v>
      </c>
      <c r="D25" s="13">
        <f t="shared" si="0"/>
        <v>6.5</v>
      </c>
      <c r="E25" s="13" t="s">
        <v>106</v>
      </c>
      <c r="F25" s="14">
        <f t="shared" si="1"/>
        <v>0</v>
      </c>
      <c r="G25" s="132" t="s">
        <v>109</v>
      </c>
    </row>
    <row r="26" spans="1:7" ht="24.95" customHeight="1" x14ac:dyDescent="0.3">
      <c r="A26" s="130"/>
      <c r="B26" s="144"/>
      <c r="C26" s="12" t="s">
        <v>34</v>
      </c>
      <c r="D26" s="13">
        <f t="shared" si="0"/>
        <v>3.25</v>
      </c>
      <c r="E26" s="13" t="s">
        <v>122</v>
      </c>
      <c r="F26" s="14">
        <f t="shared" si="1"/>
        <v>0</v>
      </c>
      <c r="G26" s="132" t="s">
        <v>109</v>
      </c>
    </row>
    <row r="27" spans="1:7" ht="24.95" customHeight="1" x14ac:dyDescent="0.3">
      <c r="A27" s="130"/>
      <c r="B27" s="144"/>
      <c r="C27" s="12" t="s">
        <v>63</v>
      </c>
      <c r="D27" s="13">
        <f t="shared" si="0"/>
        <v>1.9500000000000002</v>
      </c>
      <c r="E27" s="13" t="s">
        <v>128</v>
      </c>
      <c r="F27" s="14">
        <f t="shared" si="1"/>
        <v>0</v>
      </c>
      <c r="G27" s="132" t="s">
        <v>109</v>
      </c>
    </row>
    <row r="28" spans="1:7" ht="24.95" customHeight="1" x14ac:dyDescent="0.3">
      <c r="A28" s="130"/>
      <c r="B28" s="144"/>
      <c r="C28" s="12" t="s">
        <v>25</v>
      </c>
      <c r="D28" s="13">
        <f t="shared" si="0"/>
        <v>1.3</v>
      </c>
      <c r="E28" s="13" t="s">
        <v>110</v>
      </c>
      <c r="F28" s="14">
        <f t="shared" si="1"/>
        <v>0</v>
      </c>
      <c r="G28" s="132" t="s">
        <v>109</v>
      </c>
    </row>
    <row r="29" spans="1:7" ht="24.95" customHeight="1" x14ac:dyDescent="0.3">
      <c r="A29" s="130"/>
      <c r="B29" s="144"/>
      <c r="C29" s="12" t="s">
        <v>356</v>
      </c>
      <c r="D29" s="13">
        <f t="shared" si="0"/>
        <v>0.65</v>
      </c>
      <c r="E29" s="13" t="s">
        <v>111</v>
      </c>
      <c r="F29" s="14">
        <f t="shared" si="1"/>
        <v>0</v>
      </c>
      <c r="G29" s="132" t="s">
        <v>109</v>
      </c>
    </row>
    <row r="30" spans="1:7" ht="24.95" customHeight="1" x14ac:dyDescent="0.3">
      <c r="A30" s="130"/>
      <c r="B30" s="144"/>
      <c r="C30" s="12" t="s">
        <v>27</v>
      </c>
      <c r="D30" s="13">
        <f t="shared" si="0"/>
        <v>0.65</v>
      </c>
      <c r="E30" s="13" t="s">
        <v>111</v>
      </c>
      <c r="F30" s="14">
        <f t="shared" si="1"/>
        <v>0</v>
      </c>
      <c r="G30" s="132" t="s">
        <v>109</v>
      </c>
    </row>
    <row r="31" spans="1:7" ht="24.95" customHeight="1" x14ac:dyDescent="0.3">
      <c r="A31" s="130"/>
      <c r="B31" s="144"/>
      <c r="C31" s="12" t="s">
        <v>22</v>
      </c>
      <c r="D31" s="13">
        <f t="shared" si="0"/>
        <v>0.32500000000000001</v>
      </c>
      <c r="E31" s="13" t="s">
        <v>107</v>
      </c>
      <c r="F31" s="14">
        <f t="shared" si="1"/>
        <v>0</v>
      </c>
      <c r="G31" s="132" t="s">
        <v>109</v>
      </c>
    </row>
    <row r="32" spans="1:7" ht="24.95" customHeight="1" x14ac:dyDescent="0.3">
      <c r="A32" s="130"/>
      <c r="B32" s="144"/>
      <c r="C32" s="12" t="s">
        <v>28</v>
      </c>
      <c r="D32" s="13">
        <f t="shared" si="0"/>
        <v>0.32500000000000001</v>
      </c>
      <c r="E32" s="13" t="s">
        <v>107</v>
      </c>
      <c r="F32" s="14">
        <f t="shared" si="1"/>
        <v>0</v>
      </c>
      <c r="G32" s="132" t="s">
        <v>109</v>
      </c>
    </row>
    <row r="33" spans="1:7" ht="24.95" customHeight="1" x14ac:dyDescent="0.3">
      <c r="A33" s="130"/>
      <c r="B33" s="143" t="s">
        <v>268</v>
      </c>
      <c r="C33" s="12" t="s">
        <v>183</v>
      </c>
      <c r="D33" s="13">
        <f t="shared" si="0"/>
        <v>22.75</v>
      </c>
      <c r="E33" s="13" t="s">
        <v>116</v>
      </c>
      <c r="F33" s="14">
        <f t="shared" si="1"/>
        <v>0</v>
      </c>
      <c r="G33" s="133" t="s">
        <v>358</v>
      </c>
    </row>
    <row r="34" spans="1:7" ht="24.95" customHeight="1" x14ac:dyDescent="0.3">
      <c r="A34" s="130"/>
      <c r="B34" s="144"/>
      <c r="C34" s="12" t="s">
        <v>135</v>
      </c>
      <c r="D34" s="13">
        <f t="shared" si="0"/>
        <v>0.32500000000000001</v>
      </c>
      <c r="E34" s="13" t="s">
        <v>107</v>
      </c>
      <c r="F34" s="14">
        <f t="shared" si="1"/>
        <v>0</v>
      </c>
      <c r="G34" s="134"/>
    </row>
    <row r="35" spans="1:7" ht="24.95" customHeight="1" x14ac:dyDescent="0.3">
      <c r="A35" s="130"/>
      <c r="B35" s="144"/>
      <c r="C35" s="12" t="s">
        <v>151</v>
      </c>
      <c r="D35" s="13">
        <f t="shared" si="0"/>
        <v>0.32500000000000001</v>
      </c>
      <c r="E35" s="13" t="s">
        <v>107</v>
      </c>
      <c r="F35" s="14">
        <f t="shared" si="1"/>
        <v>0</v>
      </c>
      <c r="G35" s="134"/>
    </row>
    <row r="36" spans="1:7" ht="24.95" customHeight="1" x14ac:dyDescent="0.3">
      <c r="A36" s="130"/>
      <c r="B36" s="144"/>
      <c r="C36" s="12" t="s">
        <v>22</v>
      </c>
      <c r="D36" s="13">
        <f t="shared" si="0"/>
        <v>0.32500000000000001</v>
      </c>
      <c r="E36" s="13" t="s">
        <v>107</v>
      </c>
      <c r="F36" s="14">
        <f t="shared" si="1"/>
        <v>0</v>
      </c>
      <c r="G36" s="134"/>
    </row>
    <row r="37" spans="1:7" ht="24.95" customHeight="1" x14ac:dyDescent="0.3">
      <c r="A37" s="130"/>
      <c r="B37" s="144"/>
      <c r="C37" s="12" t="s">
        <v>24</v>
      </c>
      <c r="D37" s="13">
        <f t="shared" si="0"/>
        <v>0.32500000000000001</v>
      </c>
      <c r="E37" s="13" t="s">
        <v>107</v>
      </c>
      <c r="F37" s="14">
        <f t="shared" si="1"/>
        <v>0</v>
      </c>
      <c r="G37" s="134"/>
    </row>
    <row r="38" spans="1:7" ht="24.95" customHeight="1" x14ac:dyDescent="0.3">
      <c r="A38" s="130"/>
      <c r="B38" s="144"/>
      <c r="C38" s="12" t="s">
        <v>28</v>
      </c>
      <c r="D38" s="13">
        <f t="shared" si="0"/>
        <v>0.32500000000000001</v>
      </c>
      <c r="E38" s="13" t="s">
        <v>107</v>
      </c>
      <c r="F38" s="14">
        <f t="shared" si="1"/>
        <v>0</v>
      </c>
      <c r="G38" s="134"/>
    </row>
    <row r="39" spans="1:7" ht="24.95" customHeight="1" x14ac:dyDescent="0.3">
      <c r="A39" s="130"/>
      <c r="B39" s="145"/>
      <c r="C39" s="12" t="s">
        <v>63</v>
      </c>
      <c r="D39" s="13">
        <f t="shared" si="0"/>
        <v>0.32500000000000001</v>
      </c>
      <c r="E39" s="13" t="s">
        <v>107</v>
      </c>
      <c r="F39" s="14">
        <f t="shared" si="1"/>
        <v>0</v>
      </c>
      <c r="G39" s="135"/>
    </row>
    <row r="40" spans="1:7" ht="24.95" customHeight="1" x14ac:dyDescent="0.3">
      <c r="A40" s="129"/>
      <c r="B40" s="28" t="s">
        <v>40</v>
      </c>
      <c r="C40" s="12" t="s">
        <v>41</v>
      </c>
      <c r="D40" s="13">
        <f t="shared" si="0"/>
        <v>13</v>
      </c>
      <c r="E40" s="13">
        <v>20</v>
      </c>
      <c r="F40" s="14">
        <f t="shared" si="1"/>
        <v>0</v>
      </c>
      <c r="G40" s="29" t="s">
        <v>19</v>
      </c>
    </row>
    <row r="41" spans="1:7" ht="24.95" customHeight="1" x14ac:dyDescent="0.3">
      <c r="A41" s="128" t="s">
        <v>13</v>
      </c>
      <c r="B41" s="105" t="s">
        <v>18</v>
      </c>
      <c r="C41" s="12" t="s">
        <v>17</v>
      </c>
      <c r="D41" s="13">
        <f t="shared" si="0"/>
        <v>65</v>
      </c>
      <c r="E41" s="76">
        <v>100</v>
      </c>
      <c r="F41" s="14">
        <f t="shared" si="1"/>
        <v>0</v>
      </c>
      <c r="G41" s="19" t="s">
        <v>361</v>
      </c>
    </row>
    <row r="42" spans="1:7" ht="31.5" customHeight="1" x14ac:dyDescent="0.3">
      <c r="A42" s="129"/>
      <c r="B42" s="109" t="s">
        <v>270</v>
      </c>
      <c r="C42" s="12" t="s">
        <v>359</v>
      </c>
      <c r="D42" s="13">
        <f t="shared" si="0"/>
        <v>26</v>
      </c>
      <c r="E42" s="13" t="s">
        <v>118</v>
      </c>
      <c r="F42" s="14">
        <f t="shared" si="1"/>
        <v>0</v>
      </c>
      <c r="G42" s="19" t="s">
        <v>360</v>
      </c>
    </row>
    <row r="43" spans="1:7" x14ac:dyDescent="0.3">
      <c r="G43" s="7"/>
    </row>
  </sheetData>
  <mergeCells count="15">
    <mergeCell ref="A41:A42"/>
    <mergeCell ref="B16:B23"/>
    <mergeCell ref="G16:G23"/>
    <mergeCell ref="B33:B39"/>
    <mergeCell ref="G33:G39"/>
    <mergeCell ref="A15:A40"/>
    <mergeCell ref="G24:G32"/>
    <mergeCell ref="B24:B32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34"/>
  <sheetViews>
    <sheetView zoomScale="85" zoomScaleNormal="85" zoomScaleSheetLayoutView="70" zoomScalePageLayoutView="40" workbookViewId="0">
      <selection activeCell="G14" sqref="G14:G1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9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239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2" t="s">
        <v>6</v>
      </c>
      <c r="B9" s="32" t="s">
        <v>5</v>
      </c>
      <c r="C9" s="32" t="s">
        <v>4</v>
      </c>
      <c r="D9" s="11" t="s">
        <v>3</v>
      </c>
      <c r="E9" s="11" t="s">
        <v>2</v>
      </c>
      <c r="F9" s="11" t="s">
        <v>1</v>
      </c>
      <c r="G9" s="32" t="s">
        <v>0</v>
      </c>
    </row>
    <row r="10" spans="1:7" s="3" customFormat="1" ht="24.95" customHeight="1" x14ac:dyDescent="0.3">
      <c r="A10" s="140" t="s">
        <v>11</v>
      </c>
      <c r="B10" s="138" t="s">
        <v>519</v>
      </c>
      <c r="C10" s="12" t="s">
        <v>21</v>
      </c>
      <c r="D10" s="13">
        <f t="shared" ref="D10:D12" si="0">0.65*E10</f>
        <v>16.25</v>
      </c>
      <c r="E10" s="76" t="s">
        <v>146</v>
      </c>
      <c r="F10" s="14">
        <f t="shared" ref="F10:F12" si="1">($B$6*D10)+($B$7*E10)</f>
        <v>0</v>
      </c>
      <c r="G10" s="133" t="s">
        <v>532</v>
      </c>
    </row>
    <row r="11" spans="1:7" s="3" customFormat="1" ht="24.95" customHeight="1" x14ac:dyDescent="0.3">
      <c r="A11" s="140"/>
      <c r="B11" s="139"/>
      <c r="C11" s="79" t="s">
        <v>50</v>
      </c>
      <c r="D11" s="13">
        <f t="shared" si="0"/>
        <v>7.15</v>
      </c>
      <c r="E11" s="76" t="s">
        <v>434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41"/>
      <c r="C12" s="40" t="s">
        <v>24</v>
      </c>
      <c r="D12" s="13">
        <f t="shared" si="0"/>
        <v>0.13</v>
      </c>
      <c r="E12" s="13" t="s">
        <v>112</v>
      </c>
      <c r="F12" s="14">
        <f t="shared" si="1"/>
        <v>0</v>
      </c>
      <c r="G12" s="135" t="s">
        <v>109</v>
      </c>
    </row>
    <row r="13" spans="1:7" s="3" customFormat="1" ht="49.5" customHeight="1" x14ac:dyDescent="0.3">
      <c r="A13" s="130" t="s">
        <v>12</v>
      </c>
      <c r="B13" s="113" t="s">
        <v>48</v>
      </c>
      <c r="C13" s="12" t="s">
        <v>21</v>
      </c>
      <c r="D13" s="13">
        <f t="shared" ref="D13:D31" si="2">0.65*E13</f>
        <v>32.5</v>
      </c>
      <c r="E13" s="13" t="s">
        <v>120</v>
      </c>
      <c r="F13" s="14">
        <f t="shared" ref="F13:F31" si="3">($B$6*D13)+($B$7*E13)</f>
        <v>0</v>
      </c>
      <c r="G13" s="111" t="s">
        <v>53</v>
      </c>
    </row>
    <row r="14" spans="1:7" s="3" customFormat="1" ht="24.95" customHeight="1" x14ac:dyDescent="0.3">
      <c r="A14" s="130"/>
      <c r="B14" s="136" t="s">
        <v>271</v>
      </c>
      <c r="C14" s="12" t="s">
        <v>362</v>
      </c>
      <c r="D14" s="13">
        <f t="shared" si="2"/>
        <v>22.75</v>
      </c>
      <c r="E14" s="13" t="s">
        <v>116</v>
      </c>
      <c r="F14" s="14">
        <f t="shared" si="3"/>
        <v>0</v>
      </c>
      <c r="G14" s="133" t="s">
        <v>365</v>
      </c>
    </row>
    <row r="15" spans="1:7" s="3" customFormat="1" ht="24.95" customHeight="1" x14ac:dyDescent="0.3">
      <c r="A15" s="130"/>
      <c r="B15" s="137"/>
      <c r="C15" s="12" t="s">
        <v>66</v>
      </c>
      <c r="D15" s="13">
        <f t="shared" si="2"/>
        <v>2.6</v>
      </c>
      <c r="E15" s="13" t="s">
        <v>132</v>
      </c>
      <c r="F15" s="14">
        <f t="shared" si="3"/>
        <v>0</v>
      </c>
      <c r="G15" s="134" t="s">
        <v>109</v>
      </c>
    </row>
    <row r="16" spans="1:7" s="3" customFormat="1" ht="24.95" customHeight="1" x14ac:dyDescent="0.3">
      <c r="A16" s="130"/>
      <c r="B16" s="137"/>
      <c r="C16" s="12" t="s">
        <v>63</v>
      </c>
      <c r="D16" s="76">
        <f t="shared" si="2"/>
        <v>1.9500000000000002</v>
      </c>
      <c r="E16" s="13" t="s">
        <v>128</v>
      </c>
      <c r="F16" s="14">
        <f t="shared" si="3"/>
        <v>0</v>
      </c>
      <c r="G16" s="134" t="s">
        <v>109</v>
      </c>
    </row>
    <row r="17" spans="1:7" s="3" customFormat="1" ht="24.95" customHeight="1" x14ac:dyDescent="0.3">
      <c r="A17" s="130"/>
      <c r="B17" s="137"/>
      <c r="C17" s="12" t="s">
        <v>38</v>
      </c>
      <c r="D17" s="13">
        <f t="shared" si="2"/>
        <v>1.3</v>
      </c>
      <c r="E17" s="13" t="s">
        <v>110</v>
      </c>
      <c r="F17" s="14">
        <f t="shared" si="3"/>
        <v>0</v>
      </c>
      <c r="G17" s="134" t="s">
        <v>109</v>
      </c>
    </row>
    <row r="18" spans="1:7" s="3" customFormat="1" ht="24.95" customHeight="1" x14ac:dyDescent="0.3">
      <c r="A18" s="130"/>
      <c r="B18" s="137"/>
      <c r="C18" s="12" t="s">
        <v>22</v>
      </c>
      <c r="D18" s="13">
        <f t="shared" si="2"/>
        <v>0.32500000000000001</v>
      </c>
      <c r="E18" s="13" t="s">
        <v>107</v>
      </c>
      <c r="F18" s="14">
        <f t="shared" si="3"/>
        <v>0</v>
      </c>
      <c r="G18" s="135" t="s">
        <v>109</v>
      </c>
    </row>
    <row r="19" spans="1:7" s="3" customFormat="1" ht="24.75" customHeight="1" x14ac:dyDescent="0.3">
      <c r="A19" s="130"/>
      <c r="B19" s="138" t="s">
        <v>272</v>
      </c>
      <c r="C19" s="12" t="s">
        <v>363</v>
      </c>
      <c r="D19" s="76">
        <f t="shared" si="2"/>
        <v>19.5</v>
      </c>
      <c r="E19" s="13" t="s">
        <v>126</v>
      </c>
      <c r="F19" s="14">
        <f t="shared" si="3"/>
        <v>0</v>
      </c>
      <c r="G19" s="133" t="s">
        <v>366</v>
      </c>
    </row>
    <row r="20" spans="1:7" s="3" customFormat="1" ht="24.75" customHeight="1" x14ac:dyDescent="0.3">
      <c r="A20" s="130"/>
      <c r="B20" s="137"/>
      <c r="C20" s="12" t="s">
        <v>74</v>
      </c>
      <c r="D20" s="13">
        <f t="shared" si="2"/>
        <v>1.9500000000000002</v>
      </c>
      <c r="E20" s="13" t="s">
        <v>128</v>
      </c>
      <c r="F20" s="14">
        <f t="shared" si="3"/>
        <v>0</v>
      </c>
      <c r="G20" s="134" t="s">
        <v>109</v>
      </c>
    </row>
    <row r="21" spans="1:7" s="3" customFormat="1" ht="24.75" customHeight="1" x14ac:dyDescent="0.3">
      <c r="A21" s="130"/>
      <c r="B21" s="137"/>
      <c r="C21" s="12" t="s">
        <v>25</v>
      </c>
      <c r="D21" s="13">
        <f t="shared" si="2"/>
        <v>1.3</v>
      </c>
      <c r="E21" s="13" t="s">
        <v>110</v>
      </c>
      <c r="F21" s="14">
        <f t="shared" si="3"/>
        <v>0</v>
      </c>
      <c r="G21" s="134" t="s">
        <v>109</v>
      </c>
    </row>
    <row r="22" spans="1:7" s="3" customFormat="1" ht="24.75" customHeight="1" x14ac:dyDescent="0.3">
      <c r="A22" s="130"/>
      <c r="B22" s="137"/>
      <c r="C22" s="12" t="s">
        <v>27</v>
      </c>
      <c r="D22" s="76">
        <f t="shared" si="2"/>
        <v>0.97500000000000009</v>
      </c>
      <c r="E22" s="13" t="s">
        <v>123</v>
      </c>
      <c r="F22" s="14">
        <f t="shared" si="3"/>
        <v>0</v>
      </c>
      <c r="G22" s="134" t="s">
        <v>109</v>
      </c>
    </row>
    <row r="23" spans="1:7" s="3" customFormat="1" ht="24.75" customHeight="1" x14ac:dyDescent="0.3">
      <c r="A23" s="130"/>
      <c r="B23" s="137"/>
      <c r="C23" s="12" t="s">
        <v>78</v>
      </c>
      <c r="D23" s="76">
        <f t="shared" si="2"/>
        <v>0.65</v>
      </c>
      <c r="E23" s="13" t="s">
        <v>111</v>
      </c>
      <c r="F23" s="14">
        <f t="shared" si="3"/>
        <v>0</v>
      </c>
      <c r="G23" s="135" t="s">
        <v>109</v>
      </c>
    </row>
    <row r="24" spans="1:7" ht="27" customHeight="1" x14ac:dyDescent="0.3">
      <c r="A24" s="130"/>
      <c r="B24" s="136" t="s">
        <v>205</v>
      </c>
      <c r="C24" s="84" t="s">
        <v>364</v>
      </c>
      <c r="D24" s="76">
        <f t="shared" si="2"/>
        <v>22.75</v>
      </c>
      <c r="E24" s="35" t="s">
        <v>116</v>
      </c>
      <c r="F24" s="14">
        <f t="shared" si="3"/>
        <v>0</v>
      </c>
      <c r="G24" s="133" t="s">
        <v>367</v>
      </c>
    </row>
    <row r="25" spans="1:7" ht="27" customHeight="1" x14ac:dyDescent="0.3">
      <c r="A25" s="130"/>
      <c r="B25" s="137"/>
      <c r="C25" s="84" t="s">
        <v>63</v>
      </c>
      <c r="D25" s="13">
        <f t="shared" si="2"/>
        <v>0.97500000000000009</v>
      </c>
      <c r="E25" s="35" t="s">
        <v>123</v>
      </c>
      <c r="F25" s="14">
        <f t="shared" si="3"/>
        <v>0</v>
      </c>
      <c r="G25" s="134" t="s">
        <v>109</v>
      </c>
    </row>
    <row r="26" spans="1:7" ht="27" customHeight="1" x14ac:dyDescent="0.3">
      <c r="A26" s="130"/>
      <c r="B26" s="137"/>
      <c r="C26" s="84" t="s">
        <v>29</v>
      </c>
      <c r="D26" s="13">
        <f t="shared" si="2"/>
        <v>0.32500000000000001</v>
      </c>
      <c r="E26" s="35" t="s">
        <v>107</v>
      </c>
      <c r="F26" s="14">
        <f t="shared" si="3"/>
        <v>0</v>
      </c>
      <c r="G26" s="134" t="s">
        <v>109</v>
      </c>
    </row>
    <row r="27" spans="1:7" ht="27" customHeight="1" x14ac:dyDescent="0.3">
      <c r="A27" s="130"/>
      <c r="B27" s="137"/>
      <c r="C27" s="84" t="s">
        <v>22</v>
      </c>
      <c r="D27" s="13">
        <f t="shared" si="2"/>
        <v>0.13</v>
      </c>
      <c r="E27" s="35" t="s">
        <v>112</v>
      </c>
      <c r="F27" s="14">
        <f t="shared" si="3"/>
        <v>0</v>
      </c>
      <c r="G27" s="134" t="s">
        <v>109</v>
      </c>
    </row>
    <row r="28" spans="1:7" ht="27" customHeight="1" x14ac:dyDescent="0.3">
      <c r="A28" s="130"/>
      <c r="B28" s="137"/>
      <c r="C28" s="84" t="s">
        <v>28</v>
      </c>
      <c r="D28" s="13">
        <f t="shared" si="2"/>
        <v>0.13</v>
      </c>
      <c r="E28" s="35" t="s">
        <v>112</v>
      </c>
      <c r="F28" s="14">
        <f t="shared" si="3"/>
        <v>0</v>
      </c>
      <c r="G28" s="134" t="s">
        <v>109</v>
      </c>
    </row>
    <row r="29" spans="1:7" ht="27" customHeight="1" x14ac:dyDescent="0.3">
      <c r="A29" s="130"/>
      <c r="B29" s="137"/>
      <c r="C29" s="84" t="s">
        <v>24</v>
      </c>
      <c r="D29" s="13">
        <f t="shared" si="2"/>
        <v>6.5000000000000002E-2</v>
      </c>
      <c r="E29" s="35" t="s">
        <v>108</v>
      </c>
      <c r="F29" s="14">
        <f t="shared" si="3"/>
        <v>0</v>
      </c>
      <c r="G29" s="134" t="s">
        <v>109</v>
      </c>
    </row>
    <row r="30" spans="1:7" ht="27" customHeight="1" x14ac:dyDescent="0.3">
      <c r="A30" s="130"/>
      <c r="B30" s="137"/>
      <c r="C30" s="84" t="s">
        <v>30</v>
      </c>
      <c r="D30" s="13">
        <f t="shared" si="2"/>
        <v>6.5000000000000002E-2</v>
      </c>
      <c r="E30" s="35" t="s">
        <v>108</v>
      </c>
      <c r="F30" s="14">
        <f t="shared" si="3"/>
        <v>0</v>
      </c>
      <c r="G30" s="135" t="s">
        <v>109</v>
      </c>
    </row>
    <row r="31" spans="1:7" ht="24.95" customHeight="1" x14ac:dyDescent="0.3">
      <c r="A31" s="129"/>
      <c r="B31" s="33" t="s">
        <v>31</v>
      </c>
      <c r="C31" s="12" t="s">
        <v>125</v>
      </c>
      <c r="D31" s="13">
        <f t="shared" si="2"/>
        <v>13</v>
      </c>
      <c r="E31" s="13" t="s">
        <v>104</v>
      </c>
      <c r="F31" s="14">
        <f t="shared" si="3"/>
        <v>0</v>
      </c>
      <c r="G31" s="34" t="s">
        <v>19</v>
      </c>
    </row>
    <row r="32" spans="1:7" ht="28.5" customHeight="1" x14ac:dyDescent="0.3">
      <c r="A32" s="140" t="s">
        <v>144</v>
      </c>
      <c r="B32" s="117" t="s">
        <v>166</v>
      </c>
      <c r="C32" s="12" t="s">
        <v>167</v>
      </c>
      <c r="D32" s="13">
        <f t="shared" ref="D32:D33" si="4">0.65*E32</f>
        <v>32.5</v>
      </c>
      <c r="E32" s="76">
        <v>50</v>
      </c>
      <c r="F32" s="14">
        <f t="shared" ref="F32:F33" si="5">($B$6*D32)+($B$7*E32)</f>
        <v>0</v>
      </c>
      <c r="G32" s="132" t="s">
        <v>19</v>
      </c>
    </row>
    <row r="33" spans="1:7" ht="28.5" customHeight="1" x14ac:dyDescent="0.3">
      <c r="A33" s="140"/>
      <c r="B33" s="117" t="s">
        <v>145</v>
      </c>
      <c r="C33" s="12" t="s">
        <v>43</v>
      </c>
      <c r="D33" s="13">
        <f t="shared" si="4"/>
        <v>65</v>
      </c>
      <c r="E33" s="13" t="s">
        <v>119</v>
      </c>
      <c r="F33" s="14">
        <f t="shared" si="5"/>
        <v>0</v>
      </c>
      <c r="G33" s="132"/>
    </row>
    <row r="34" spans="1:7" x14ac:dyDescent="0.3">
      <c r="G34" s="7"/>
    </row>
  </sheetData>
  <mergeCells count="16">
    <mergeCell ref="A1:G4"/>
    <mergeCell ref="A5:B5"/>
    <mergeCell ref="C5:F5"/>
    <mergeCell ref="G5:G6"/>
    <mergeCell ref="A13:A31"/>
    <mergeCell ref="G10:G12"/>
    <mergeCell ref="A10:A12"/>
    <mergeCell ref="B14:B18"/>
    <mergeCell ref="G14:G18"/>
    <mergeCell ref="B10:B12"/>
    <mergeCell ref="A32:A33"/>
    <mergeCell ref="B19:B23"/>
    <mergeCell ref="G19:G23"/>
    <mergeCell ref="G32:G33"/>
    <mergeCell ref="B24:B30"/>
    <mergeCell ref="G24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7"/>
  <sheetViews>
    <sheetView zoomScale="85" zoomScaleNormal="85" zoomScaleSheetLayoutView="70" zoomScalePageLayoutView="40" workbookViewId="0">
      <selection activeCell="C33" sqref="C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240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0" t="s">
        <v>11</v>
      </c>
      <c r="B10" s="136" t="s">
        <v>273</v>
      </c>
      <c r="C10" s="12" t="s">
        <v>21</v>
      </c>
      <c r="D10" s="13">
        <f t="shared" ref="D10:D46" si="0">0.65*E10</f>
        <v>16.25</v>
      </c>
      <c r="E10" s="76" t="s">
        <v>146</v>
      </c>
      <c r="F10" s="14">
        <f t="shared" ref="F10:F46" si="1">($B$6*D10)+($B$7*E10)</f>
        <v>0</v>
      </c>
      <c r="G10" s="133" t="s">
        <v>369</v>
      </c>
    </row>
    <row r="11" spans="1:7" s="3" customFormat="1" ht="24.95" customHeight="1" x14ac:dyDescent="0.3">
      <c r="A11" s="140"/>
      <c r="B11" s="137"/>
      <c r="C11" s="12" t="s">
        <v>181</v>
      </c>
      <c r="D11" s="13">
        <f t="shared" si="0"/>
        <v>9.75</v>
      </c>
      <c r="E11" s="76" t="s">
        <v>105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12" t="s">
        <v>34</v>
      </c>
      <c r="D12" s="13">
        <f t="shared" si="0"/>
        <v>6.5</v>
      </c>
      <c r="E12" s="76" t="s">
        <v>106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12" t="s">
        <v>23</v>
      </c>
      <c r="D13" s="13">
        <f t="shared" si="0"/>
        <v>3.25</v>
      </c>
      <c r="E13" s="76" t="s">
        <v>122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12" t="s">
        <v>36</v>
      </c>
      <c r="D14" s="13">
        <f t="shared" si="0"/>
        <v>0.32500000000000001</v>
      </c>
      <c r="E14" s="76" t="s">
        <v>107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40"/>
      <c r="B15" s="137"/>
      <c r="C15" s="12" t="s">
        <v>38</v>
      </c>
      <c r="D15" s="13">
        <f t="shared" si="0"/>
        <v>0.32500000000000001</v>
      </c>
      <c r="E15" s="76" t="s">
        <v>107</v>
      </c>
      <c r="F15" s="14">
        <f t="shared" si="1"/>
        <v>0</v>
      </c>
      <c r="G15" s="134" t="s">
        <v>109</v>
      </c>
    </row>
    <row r="16" spans="1:7" s="3" customFormat="1" ht="24.95" customHeight="1" x14ac:dyDescent="0.3">
      <c r="A16" s="140"/>
      <c r="B16" s="137"/>
      <c r="C16" s="12" t="s">
        <v>71</v>
      </c>
      <c r="D16" s="13">
        <f t="shared" si="0"/>
        <v>0.32500000000000001</v>
      </c>
      <c r="E16" s="76" t="s">
        <v>107</v>
      </c>
      <c r="F16" s="14">
        <f t="shared" si="1"/>
        <v>0</v>
      </c>
      <c r="G16" s="134" t="s">
        <v>109</v>
      </c>
    </row>
    <row r="17" spans="1:7" s="3" customFormat="1" ht="24.95" customHeight="1" x14ac:dyDescent="0.3">
      <c r="A17" s="140"/>
      <c r="B17" s="137"/>
      <c r="C17" s="12" t="s">
        <v>28</v>
      </c>
      <c r="D17" s="13">
        <f t="shared" si="0"/>
        <v>0.32500000000000001</v>
      </c>
      <c r="E17" s="13" t="s">
        <v>107</v>
      </c>
      <c r="F17" s="14">
        <f t="shared" si="1"/>
        <v>0</v>
      </c>
      <c r="G17" s="135" t="s">
        <v>109</v>
      </c>
    </row>
    <row r="18" spans="1:7" s="3" customFormat="1" ht="41.25" customHeight="1" x14ac:dyDescent="0.3">
      <c r="A18" s="128" t="s">
        <v>12</v>
      </c>
      <c r="B18" s="71" t="s">
        <v>48</v>
      </c>
      <c r="C18" s="12" t="s">
        <v>21</v>
      </c>
      <c r="D18" s="13">
        <f t="shared" si="0"/>
        <v>32.5</v>
      </c>
      <c r="E18" s="76">
        <v>50</v>
      </c>
      <c r="F18" s="14">
        <f t="shared" si="1"/>
        <v>0</v>
      </c>
      <c r="G18" s="70" t="s">
        <v>53</v>
      </c>
    </row>
    <row r="19" spans="1:7" ht="24.95" customHeight="1" x14ac:dyDescent="0.3">
      <c r="A19" s="130"/>
      <c r="B19" s="131" t="s">
        <v>274</v>
      </c>
      <c r="C19" s="12" t="s">
        <v>67</v>
      </c>
      <c r="D19" s="13">
        <f t="shared" si="0"/>
        <v>19.5</v>
      </c>
      <c r="E19" s="13" t="s">
        <v>126</v>
      </c>
      <c r="F19" s="14">
        <f t="shared" si="1"/>
        <v>0</v>
      </c>
      <c r="G19" s="133" t="s">
        <v>370</v>
      </c>
    </row>
    <row r="20" spans="1:7" ht="24.95" customHeight="1" x14ac:dyDescent="0.3">
      <c r="A20" s="130"/>
      <c r="B20" s="131"/>
      <c r="C20" s="12" t="s">
        <v>23</v>
      </c>
      <c r="D20" s="13">
        <f t="shared" si="0"/>
        <v>3.25</v>
      </c>
      <c r="E20" s="13" t="s">
        <v>122</v>
      </c>
      <c r="F20" s="14">
        <f t="shared" si="1"/>
        <v>0</v>
      </c>
      <c r="G20" s="134" t="s">
        <v>109</v>
      </c>
    </row>
    <row r="21" spans="1:7" ht="24.95" customHeight="1" x14ac:dyDescent="0.3">
      <c r="A21" s="130"/>
      <c r="B21" s="131"/>
      <c r="C21" s="12" t="s">
        <v>63</v>
      </c>
      <c r="D21" s="13">
        <f t="shared" si="0"/>
        <v>1.9500000000000002</v>
      </c>
      <c r="E21" s="13" t="s">
        <v>128</v>
      </c>
      <c r="F21" s="14">
        <f t="shared" si="1"/>
        <v>0</v>
      </c>
      <c r="G21" s="134" t="s">
        <v>109</v>
      </c>
    </row>
    <row r="22" spans="1:7" ht="24.95" customHeight="1" x14ac:dyDescent="0.3">
      <c r="A22" s="130"/>
      <c r="B22" s="131"/>
      <c r="C22" s="12" t="s">
        <v>38</v>
      </c>
      <c r="D22" s="13">
        <f t="shared" si="0"/>
        <v>1.3</v>
      </c>
      <c r="E22" s="13" t="s">
        <v>110</v>
      </c>
      <c r="F22" s="14">
        <f t="shared" si="1"/>
        <v>0</v>
      </c>
      <c r="G22" s="134" t="s">
        <v>109</v>
      </c>
    </row>
    <row r="23" spans="1:7" ht="24.95" customHeight="1" x14ac:dyDescent="0.3">
      <c r="A23" s="130"/>
      <c r="B23" s="131"/>
      <c r="C23" s="12" t="s">
        <v>22</v>
      </c>
      <c r="D23" s="13">
        <f t="shared" si="0"/>
        <v>0.32500000000000001</v>
      </c>
      <c r="E23" s="13" t="s">
        <v>107</v>
      </c>
      <c r="F23" s="14">
        <f t="shared" si="1"/>
        <v>0</v>
      </c>
      <c r="G23" s="134" t="s">
        <v>109</v>
      </c>
    </row>
    <row r="24" spans="1:7" ht="24.95" customHeight="1" x14ac:dyDescent="0.3">
      <c r="A24" s="130"/>
      <c r="B24" s="131"/>
      <c r="C24" s="12" t="s">
        <v>24</v>
      </c>
      <c r="D24" s="13">
        <f t="shared" si="0"/>
        <v>0.32500000000000001</v>
      </c>
      <c r="E24" s="13" t="s">
        <v>107</v>
      </c>
      <c r="F24" s="14">
        <f t="shared" si="1"/>
        <v>0</v>
      </c>
      <c r="G24" s="135" t="s">
        <v>109</v>
      </c>
    </row>
    <row r="25" spans="1:7" ht="25.5" customHeight="1" x14ac:dyDescent="0.3">
      <c r="A25" s="130"/>
      <c r="B25" s="138" t="s">
        <v>275</v>
      </c>
      <c r="C25" s="12" t="s">
        <v>368</v>
      </c>
      <c r="D25" s="13">
        <f t="shared" si="0"/>
        <v>32.5</v>
      </c>
      <c r="E25" s="13" t="s">
        <v>120</v>
      </c>
      <c r="F25" s="14">
        <f t="shared" si="1"/>
        <v>0</v>
      </c>
      <c r="G25" s="133" t="s">
        <v>371</v>
      </c>
    </row>
    <row r="26" spans="1:7" ht="27.75" customHeight="1" x14ac:dyDescent="0.3">
      <c r="A26" s="130"/>
      <c r="B26" s="139"/>
      <c r="C26" s="12" t="s">
        <v>67</v>
      </c>
      <c r="D26" s="13">
        <f t="shared" si="0"/>
        <v>9.75</v>
      </c>
      <c r="E26" s="13" t="s">
        <v>105</v>
      </c>
      <c r="F26" s="14">
        <f t="shared" si="1"/>
        <v>0</v>
      </c>
      <c r="G26" s="134" t="s">
        <v>109</v>
      </c>
    </row>
    <row r="27" spans="1:7" ht="27.75" customHeight="1" x14ac:dyDescent="0.3">
      <c r="A27" s="130"/>
      <c r="B27" s="139"/>
      <c r="C27" s="12" t="s">
        <v>23</v>
      </c>
      <c r="D27" s="13">
        <f t="shared" si="0"/>
        <v>6.5</v>
      </c>
      <c r="E27" s="13" t="s">
        <v>106</v>
      </c>
      <c r="F27" s="14">
        <f t="shared" si="1"/>
        <v>0</v>
      </c>
      <c r="G27" s="134" t="s">
        <v>109</v>
      </c>
    </row>
    <row r="28" spans="1:7" ht="27.75" customHeight="1" x14ac:dyDescent="0.3">
      <c r="A28" s="130"/>
      <c r="B28" s="139"/>
      <c r="C28" s="12" t="s">
        <v>171</v>
      </c>
      <c r="D28" s="13">
        <f t="shared" si="0"/>
        <v>4.55</v>
      </c>
      <c r="E28" s="13" t="s">
        <v>130</v>
      </c>
      <c r="F28" s="14">
        <f t="shared" si="1"/>
        <v>0</v>
      </c>
      <c r="G28" s="134" t="s">
        <v>109</v>
      </c>
    </row>
    <row r="29" spans="1:7" ht="27.75" customHeight="1" x14ac:dyDescent="0.3">
      <c r="A29" s="130"/>
      <c r="B29" s="139"/>
      <c r="C29" s="12" t="s">
        <v>124</v>
      </c>
      <c r="D29" s="13">
        <f t="shared" si="0"/>
        <v>3.25</v>
      </c>
      <c r="E29" s="13" t="s">
        <v>122</v>
      </c>
      <c r="F29" s="14">
        <f t="shared" si="1"/>
        <v>0</v>
      </c>
      <c r="G29" s="134" t="s">
        <v>109</v>
      </c>
    </row>
    <row r="30" spans="1:7" ht="27.75" customHeight="1" x14ac:dyDescent="0.3">
      <c r="A30" s="130"/>
      <c r="B30" s="139"/>
      <c r="C30" s="12" t="s">
        <v>34</v>
      </c>
      <c r="D30" s="13">
        <f t="shared" si="0"/>
        <v>3.25</v>
      </c>
      <c r="E30" s="13" t="s">
        <v>122</v>
      </c>
      <c r="F30" s="14">
        <f t="shared" si="1"/>
        <v>0</v>
      </c>
      <c r="G30" s="134" t="s">
        <v>109</v>
      </c>
    </row>
    <row r="31" spans="1:7" ht="27.75" customHeight="1" x14ac:dyDescent="0.3">
      <c r="A31" s="130"/>
      <c r="B31" s="139"/>
      <c r="C31" s="12" t="s">
        <v>68</v>
      </c>
      <c r="D31" s="13">
        <f t="shared" si="0"/>
        <v>0.65</v>
      </c>
      <c r="E31" s="13" t="s">
        <v>111</v>
      </c>
      <c r="F31" s="14">
        <f t="shared" si="1"/>
        <v>0</v>
      </c>
      <c r="G31" s="134" t="s">
        <v>109</v>
      </c>
    </row>
    <row r="32" spans="1:7" ht="27.75" customHeight="1" x14ac:dyDescent="0.3">
      <c r="A32" s="130"/>
      <c r="B32" s="139"/>
      <c r="C32" s="12" t="s">
        <v>222</v>
      </c>
      <c r="D32" s="13">
        <f t="shared" si="0"/>
        <v>0.65</v>
      </c>
      <c r="E32" s="13" t="s">
        <v>111</v>
      </c>
      <c r="F32" s="14">
        <f t="shared" si="1"/>
        <v>0</v>
      </c>
      <c r="G32" s="134" t="s">
        <v>109</v>
      </c>
    </row>
    <row r="33" spans="1:7" ht="27.75" customHeight="1" x14ac:dyDescent="0.3">
      <c r="A33" s="130"/>
      <c r="B33" s="139"/>
      <c r="C33" s="12" t="s">
        <v>22</v>
      </c>
      <c r="D33" s="13">
        <f t="shared" si="0"/>
        <v>0.32500000000000001</v>
      </c>
      <c r="E33" s="13" t="s">
        <v>107</v>
      </c>
      <c r="F33" s="14">
        <f t="shared" si="1"/>
        <v>0</v>
      </c>
      <c r="G33" s="134" t="s">
        <v>109</v>
      </c>
    </row>
    <row r="34" spans="1:7" ht="27.75" customHeight="1" x14ac:dyDescent="0.3">
      <c r="A34" s="130"/>
      <c r="B34" s="139"/>
      <c r="C34" s="12" t="s">
        <v>28</v>
      </c>
      <c r="D34" s="13">
        <f t="shared" si="0"/>
        <v>0.32500000000000001</v>
      </c>
      <c r="E34" s="13" t="s">
        <v>107</v>
      </c>
      <c r="F34" s="14">
        <f t="shared" si="1"/>
        <v>0</v>
      </c>
      <c r="G34" s="134" t="s">
        <v>109</v>
      </c>
    </row>
    <row r="35" spans="1:7" ht="27.75" customHeight="1" x14ac:dyDescent="0.3">
      <c r="A35" s="130"/>
      <c r="B35" s="139"/>
      <c r="C35" s="12" t="s">
        <v>71</v>
      </c>
      <c r="D35" s="13">
        <f t="shared" si="0"/>
        <v>0.13</v>
      </c>
      <c r="E35" s="13" t="s">
        <v>112</v>
      </c>
      <c r="F35" s="14">
        <f t="shared" si="1"/>
        <v>0</v>
      </c>
      <c r="G35" s="134" t="s">
        <v>109</v>
      </c>
    </row>
    <row r="36" spans="1:7" ht="27.75" customHeight="1" x14ac:dyDescent="0.3">
      <c r="A36" s="130"/>
      <c r="B36" s="139"/>
      <c r="C36" s="12" t="s">
        <v>64</v>
      </c>
      <c r="D36" s="13">
        <f t="shared" si="0"/>
        <v>6.5000000000000002E-2</v>
      </c>
      <c r="E36" s="13" t="s">
        <v>108</v>
      </c>
      <c r="F36" s="14">
        <f t="shared" si="1"/>
        <v>0</v>
      </c>
      <c r="G36" s="135" t="s">
        <v>109</v>
      </c>
    </row>
    <row r="37" spans="1:7" ht="33" customHeight="1" x14ac:dyDescent="0.3">
      <c r="A37" s="130"/>
      <c r="B37" s="136" t="s">
        <v>276</v>
      </c>
      <c r="C37" s="84" t="s">
        <v>154</v>
      </c>
      <c r="D37" s="13">
        <f t="shared" si="0"/>
        <v>26</v>
      </c>
      <c r="E37" s="35" t="s">
        <v>118</v>
      </c>
      <c r="F37" s="14">
        <f t="shared" si="1"/>
        <v>0</v>
      </c>
      <c r="G37" s="133" t="s">
        <v>372</v>
      </c>
    </row>
    <row r="38" spans="1:7" ht="24.95" customHeight="1" x14ac:dyDescent="0.3">
      <c r="A38" s="130"/>
      <c r="B38" s="137"/>
      <c r="C38" s="84" t="s">
        <v>137</v>
      </c>
      <c r="D38" s="13">
        <f t="shared" si="0"/>
        <v>6.5</v>
      </c>
      <c r="E38" s="35" t="s">
        <v>106</v>
      </c>
      <c r="F38" s="14">
        <f t="shared" si="1"/>
        <v>0</v>
      </c>
      <c r="G38" s="134" t="s">
        <v>109</v>
      </c>
    </row>
    <row r="39" spans="1:7" ht="24.95" customHeight="1" x14ac:dyDescent="0.3">
      <c r="A39" s="130"/>
      <c r="B39" s="137"/>
      <c r="C39" s="84" t="s">
        <v>63</v>
      </c>
      <c r="D39" s="13">
        <f t="shared" si="0"/>
        <v>0.97500000000000009</v>
      </c>
      <c r="E39" s="35" t="s">
        <v>123</v>
      </c>
      <c r="F39" s="14">
        <f t="shared" si="1"/>
        <v>0</v>
      </c>
      <c r="G39" s="134" t="s">
        <v>109</v>
      </c>
    </row>
    <row r="40" spans="1:7" ht="24.95" customHeight="1" x14ac:dyDescent="0.3">
      <c r="A40" s="130"/>
      <c r="B40" s="137"/>
      <c r="C40" s="84" t="s">
        <v>29</v>
      </c>
      <c r="D40" s="13">
        <f t="shared" si="0"/>
        <v>0.32500000000000001</v>
      </c>
      <c r="E40" s="35" t="s">
        <v>107</v>
      </c>
      <c r="F40" s="14">
        <f t="shared" si="1"/>
        <v>0</v>
      </c>
      <c r="G40" s="134" t="s">
        <v>109</v>
      </c>
    </row>
    <row r="41" spans="1:7" ht="24.95" customHeight="1" x14ac:dyDescent="0.3">
      <c r="A41" s="130"/>
      <c r="B41" s="137"/>
      <c r="C41" s="84" t="s">
        <v>22</v>
      </c>
      <c r="D41" s="13">
        <f t="shared" si="0"/>
        <v>0.13</v>
      </c>
      <c r="E41" s="35" t="s">
        <v>112</v>
      </c>
      <c r="F41" s="14">
        <f t="shared" si="1"/>
        <v>0</v>
      </c>
      <c r="G41" s="134" t="s">
        <v>109</v>
      </c>
    </row>
    <row r="42" spans="1:7" ht="24.95" customHeight="1" x14ac:dyDescent="0.3">
      <c r="A42" s="130"/>
      <c r="B42" s="137"/>
      <c r="C42" s="84" t="s">
        <v>28</v>
      </c>
      <c r="D42" s="13">
        <f t="shared" si="0"/>
        <v>0.13</v>
      </c>
      <c r="E42" s="35" t="s">
        <v>112</v>
      </c>
      <c r="F42" s="14">
        <f t="shared" si="1"/>
        <v>0</v>
      </c>
      <c r="G42" s="134" t="s">
        <v>109</v>
      </c>
    </row>
    <row r="43" spans="1:7" ht="24.95" customHeight="1" x14ac:dyDescent="0.3">
      <c r="A43" s="130"/>
      <c r="B43" s="142"/>
      <c r="C43" s="84" t="s">
        <v>24</v>
      </c>
      <c r="D43" s="13">
        <f t="shared" si="0"/>
        <v>6.5000000000000002E-2</v>
      </c>
      <c r="E43" s="35" t="s">
        <v>108</v>
      </c>
      <c r="F43" s="14">
        <f t="shared" si="1"/>
        <v>0</v>
      </c>
      <c r="G43" s="135" t="s">
        <v>109</v>
      </c>
    </row>
    <row r="44" spans="1:7" ht="24.95" customHeight="1" x14ac:dyDescent="0.3">
      <c r="A44" s="129"/>
      <c r="B44" s="30" t="s">
        <v>40</v>
      </c>
      <c r="C44" s="12" t="s">
        <v>41</v>
      </c>
      <c r="D44" s="13">
        <f t="shared" si="0"/>
        <v>13</v>
      </c>
      <c r="E44" s="13" t="s">
        <v>104</v>
      </c>
      <c r="F44" s="14">
        <f t="shared" si="1"/>
        <v>0</v>
      </c>
      <c r="G44" s="31" t="s">
        <v>19</v>
      </c>
    </row>
    <row r="45" spans="1:7" ht="24.95" customHeight="1" x14ac:dyDescent="0.3">
      <c r="A45" s="140" t="s">
        <v>13</v>
      </c>
      <c r="B45" s="81" t="s">
        <v>18</v>
      </c>
      <c r="C45" s="12" t="s">
        <v>17</v>
      </c>
      <c r="D45" s="13">
        <f t="shared" si="0"/>
        <v>65</v>
      </c>
      <c r="E45" s="13" t="s">
        <v>119</v>
      </c>
      <c r="F45" s="14">
        <f t="shared" si="1"/>
        <v>0</v>
      </c>
      <c r="G45" s="115" t="s">
        <v>373</v>
      </c>
    </row>
    <row r="46" spans="1:7" ht="24.95" customHeight="1" x14ac:dyDescent="0.3">
      <c r="A46" s="140"/>
      <c r="B46" s="89" t="s">
        <v>160</v>
      </c>
      <c r="C46" s="12" t="s">
        <v>32</v>
      </c>
      <c r="D46" s="13">
        <f t="shared" si="0"/>
        <v>35.75</v>
      </c>
      <c r="E46" s="13" t="s">
        <v>113</v>
      </c>
      <c r="F46" s="14">
        <f t="shared" si="1"/>
        <v>0</v>
      </c>
      <c r="G46" s="19" t="s">
        <v>216</v>
      </c>
    </row>
    <row r="47" spans="1:7" x14ac:dyDescent="0.3">
      <c r="G47" s="7"/>
    </row>
  </sheetData>
  <mergeCells count="15">
    <mergeCell ref="A45:A46"/>
    <mergeCell ref="B19:B24"/>
    <mergeCell ref="G19:G24"/>
    <mergeCell ref="A18:A44"/>
    <mergeCell ref="B37:B43"/>
    <mergeCell ref="G37:G43"/>
    <mergeCell ref="B25:B36"/>
    <mergeCell ref="G25:G36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1"/>
  <sheetViews>
    <sheetView zoomScale="85" zoomScaleNormal="85" zoomScaleSheetLayoutView="70" zoomScalePageLayoutView="40" workbookViewId="0">
      <selection activeCell="G10" sqref="G10:G1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241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2" t="s">
        <v>6</v>
      </c>
      <c r="B9" s="72" t="s">
        <v>5</v>
      </c>
      <c r="C9" s="72" t="s">
        <v>4</v>
      </c>
      <c r="D9" s="11" t="s">
        <v>3</v>
      </c>
      <c r="E9" s="11" t="s">
        <v>2</v>
      </c>
      <c r="F9" s="11" t="s">
        <v>1</v>
      </c>
      <c r="G9" s="72" t="s">
        <v>0</v>
      </c>
    </row>
    <row r="10" spans="1:7" s="3" customFormat="1" ht="24.95" customHeight="1" x14ac:dyDescent="0.3">
      <c r="A10" s="140" t="s">
        <v>11</v>
      </c>
      <c r="B10" s="138" t="s">
        <v>520</v>
      </c>
      <c r="C10" s="12" t="s">
        <v>21</v>
      </c>
      <c r="D10" s="13">
        <f t="shared" ref="D10:D15" si="0">0.65*E10</f>
        <v>16.25</v>
      </c>
      <c r="E10" s="13" t="s">
        <v>146</v>
      </c>
      <c r="F10" s="14">
        <f t="shared" ref="F10:F15" si="1">($B$6*D10)+($B$7*E10)</f>
        <v>0</v>
      </c>
      <c r="G10" s="133" t="s">
        <v>534</v>
      </c>
    </row>
    <row r="11" spans="1:7" s="3" customFormat="1" ht="24.95" customHeight="1" x14ac:dyDescent="0.3">
      <c r="A11" s="140"/>
      <c r="B11" s="139"/>
      <c r="C11" s="79" t="s">
        <v>533</v>
      </c>
      <c r="D11" s="13">
        <f t="shared" si="0"/>
        <v>6.5</v>
      </c>
      <c r="E11" s="13" t="s">
        <v>106</v>
      </c>
      <c r="F11" s="14">
        <f t="shared" si="1"/>
        <v>0</v>
      </c>
      <c r="G11" s="134"/>
    </row>
    <row r="12" spans="1:7" s="3" customFormat="1" ht="24.95" customHeight="1" x14ac:dyDescent="0.3">
      <c r="A12" s="140"/>
      <c r="B12" s="139"/>
      <c r="C12" s="79" t="s">
        <v>33</v>
      </c>
      <c r="D12" s="13">
        <f t="shared" si="0"/>
        <v>3.25</v>
      </c>
      <c r="E12" s="13" t="s">
        <v>122</v>
      </c>
      <c r="F12" s="14">
        <f t="shared" si="1"/>
        <v>0</v>
      </c>
      <c r="G12" s="134"/>
    </row>
    <row r="13" spans="1:7" s="3" customFormat="1" ht="24.95" customHeight="1" x14ac:dyDescent="0.3">
      <c r="A13" s="140"/>
      <c r="B13" s="139"/>
      <c r="C13" s="79" t="s">
        <v>22</v>
      </c>
      <c r="D13" s="13">
        <f t="shared" si="0"/>
        <v>1.3</v>
      </c>
      <c r="E13" s="13" t="s">
        <v>110</v>
      </c>
      <c r="F13" s="14">
        <f t="shared" si="1"/>
        <v>0</v>
      </c>
      <c r="G13" s="134"/>
    </row>
    <row r="14" spans="1:7" s="3" customFormat="1" ht="24.95" customHeight="1" x14ac:dyDescent="0.3">
      <c r="A14" s="140"/>
      <c r="B14" s="139"/>
      <c r="C14" s="79" t="s">
        <v>28</v>
      </c>
      <c r="D14" s="13">
        <f t="shared" si="0"/>
        <v>0.78</v>
      </c>
      <c r="E14" s="13" t="s">
        <v>149</v>
      </c>
      <c r="F14" s="14">
        <f t="shared" si="1"/>
        <v>0</v>
      </c>
      <c r="G14" s="134"/>
    </row>
    <row r="15" spans="1:7" s="3" customFormat="1" ht="24.95" customHeight="1" x14ac:dyDescent="0.3">
      <c r="A15" s="140"/>
      <c r="B15" s="141"/>
      <c r="C15" s="40" t="s">
        <v>24</v>
      </c>
      <c r="D15" s="13">
        <f t="shared" si="0"/>
        <v>0.13</v>
      </c>
      <c r="E15" s="76" t="s">
        <v>112</v>
      </c>
      <c r="F15" s="14">
        <f t="shared" si="1"/>
        <v>0</v>
      </c>
      <c r="G15" s="134"/>
    </row>
    <row r="16" spans="1:7" s="3" customFormat="1" ht="24.95" customHeight="1" x14ac:dyDescent="0.3">
      <c r="A16" s="110"/>
      <c r="B16" s="131" t="s">
        <v>65</v>
      </c>
      <c r="C16" s="79" t="s">
        <v>21</v>
      </c>
      <c r="D16" s="13">
        <f t="shared" ref="D16:D38" si="2">0.65*E16</f>
        <v>32.5</v>
      </c>
      <c r="E16" s="76" t="s">
        <v>120</v>
      </c>
      <c r="F16" s="14">
        <f t="shared" ref="F16:F38" si="3">($B$6*D16)+($B$7*E16)</f>
        <v>0</v>
      </c>
      <c r="G16" s="135"/>
    </row>
    <row r="17" spans="1:7" s="3" customFormat="1" ht="49.5" customHeight="1" x14ac:dyDescent="0.3">
      <c r="A17" s="130" t="s">
        <v>12</v>
      </c>
      <c r="B17" s="131"/>
      <c r="C17" s="12" t="s">
        <v>156</v>
      </c>
      <c r="D17" s="13">
        <f t="shared" si="2"/>
        <v>1.625</v>
      </c>
      <c r="E17" s="13" t="s">
        <v>115</v>
      </c>
      <c r="F17" s="14">
        <f t="shared" si="3"/>
        <v>0</v>
      </c>
      <c r="G17" s="70" t="s">
        <v>200</v>
      </c>
    </row>
    <row r="18" spans="1:7" s="3" customFormat="1" ht="24.95" customHeight="1" x14ac:dyDescent="0.3">
      <c r="A18" s="130"/>
      <c r="B18" s="136" t="s">
        <v>277</v>
      </c>
      <c r="C18" s="12" t="s">
        <v>170</v>
      </c>
      <c r="D18" s="13">
        <f t="shared" si="2"/>
        <v>22.75</v>
      </c>
      <c r="E18" s="13" t="s">
        <v>116</v>
      </c>
      <c r="F18" s="14">
        <f t="shared" si="3"/>
        <v>0</v>
      </c>
      <c r="G18" s="133" t="s">
        <v>379</v>
      </c>
    </row>
    <row r="19" spans="1:7" s="3" customFormat="1" ht="24.95" customHeight="1" x14ac:dyDescent="0.3">
      <c r="A19" s="130"/>
      <c r="B19" s="137"/>
      <c r="C19" s="12" t="s">
        <v>63</v>
      </c>
      <c r="D19" s="13">
        <f t="shared" si="2"/>
        <v>1.9500000000000002</v>
      </c>
      <c r="E19" s="13" t="s">
        <v>128</v>
      </c>
      <c r="F19" s="14">
        <f t="shared" si="3"/>
        <v>0</v>
      </c>
      <c r="G19" s="134" t="s">
        <v>109</v>
      </c>
    </row>
    <row r="20" spans="1:7" s="3" customFormat="1" ht="24.95" customHeight="1" x14ac:dyDescent="0.3">
      <c r="A20" s="130"/>
      <c r="B20" s="137"/>
      <c r="C20" s="12" t="s">
        <v>38</v>
      </c>
      <c r="D20" s="13">
        <f t="shared" si="2"/>
        <v>1.3</v>
      </c>
      <c r="E20" s="13" t="s">
        <v>110</v>
      </c>
      <c r="F20" s="14">
        <f t="shared" si="3"/>
        <v>0</v>
      </c>
      <c r="G20" s="134" t="s">
        <v>109</v>
      </c>
    </row>
    <row r="21" spans="1:7" s="3" customFormat="1" ht="24.95" customHeight="1" x14ac:dyDescent="0.3">
      <c r="A21" s="130"/>
      <c r="B21" s="137"/>
      <c r="C21" s="12" t="s">
        <v>22</v>
      </c>
      <c r="D21" s="13">
        <f t="shared" si="2"/>
        <v>0.32500000000000001</v>
      </c>
      <c r="E21" s="13" t="s">
        <v>107</v>
      </c>
      <c r="F21" s="14">
        <f t="shared" si="3"/>
        <v>0</v>
      </c>
      <c r="G21" s="134" t="s">
        <v>109</v>
      </c>
    </row>
    <row r="22" spans="1:7" s="3" customFormat="1" ht="24.95" customHeight="1" x14ac:dyDescent="0.3">
      <c r="A22" s="130"/>
      <c r="B22" s="137"/>
      <c r="C22" s="12" t="s">
        <v>24</v>
      </c>
      <c r="D22" s="13">
        <f t="shared" si="2"/>
        <v>0.32500000000000001</v>
      </c>
      <c r="E22" s="13" t="s">
        <v>107</v>
      </c>
      <c r="F22" s="14">
        <f t="shared" si="3"/>
        <v>0</v>
      </c>
      <c r="G22" s="135" t="s">
        <v>109</v>
      </c>
    </row>
    <row r="23" spans="1:7" s="3" customFormat="1" ht="39.75" customHeight="1" x14ac:dyDescent="0.3">
      <c r="A23" s="130"/>
      <c r="B23" s="138" t="s">
        <v>278</v>
      </c>
      <c r="C23" s="12" t="s">
        <v>375</v>
      </c>
      <c r="D23" s="13">
        <f t="shared" si="2"/>
        <v>26</v>
      </c>
      <c r="E23" s="13" t="s">
        <v>118</v>
      </c>
      <c r="F23" s="14">
        <f t="shared" si="3"/>
        <v>0</v>
      </c>
      <c r="G23" s="133" t="s">
        <v>380</v>
      </c>
    </row>
    <row r="24" spans="1:7" s="3" customFormat="1" ht="24.75" customHeight="1" x14ac:dyDescent="0.3">
      <c r="A24" s="130"/>
      <c r="B24" s="139"/>
      <c r="C24" s="12" t="s">
        <v>376</v>
      </c>
      <c r="D24" s="13">
        <f t="shared" si="2"/>
        <v>13</v>
      </c>
      <c r="E24" s="13" t="s">
        <v>104</v>
      </c>
      <c r="F24" s="14">
        <f t="shared" si="3"/>
        <v>0</v>
      </c>
      <c r="G24" s="134" t="s">
        <v>109</v>
      </c>
    </row>
    <row r="25" spans="1:7" s="3" customFormat="1" ht="24.75" customHeight="1" x14ac:dyDescent="0.3">
      <c r="A25" s="130"/>
      <c r="B25" s="139"/>
      <c r="C25" s="12" t="s">
        <v>124</v>
      </c>
      <c r="D25" s="13">
        <f t="shared" si="2"/>
        <v>3.9000000000000004</v>
      </c>
      <c r="E25" s="13" t="s">
        <v>150</v>
      </c>
      <c r="F25" s="14">
        <f t="shared" si="3"/>
        <v>0</v>
      </c>
      <c r="G25" s="134" t="s">
        <v>109</v>
      </c>
    </row>
    <row r="26" spans="1:7" s="3" customFormat="1" ht="24.75" customHeight="1" x14ac:dyDescent="0.3">
      <c r="A26" s="130"/>
      <c r="B26" s="139"/>
      <c r="C26" s="12" t="s">
        <v>23</v>
      </c>
      <c r="D26" s="13">
        <f t="shared" si="2"/>
        <v>3.25</v>
      </c>
      <c r="E26" s="13" t="s">
        <v>122</v>
      </c>
      <c r="F26" s="14">
        <f t="shared" si="3"/>
        <v>0</v>
      </c>
      <c r="G26" s="134" t="s">
        <v>109</v>
      </c>
    </row>
    <row r="27" spans="1:7" s="3" customFormat="1" ht="24.75" customHeight="1" x14ac:dyDescent="0.3">
      <c r="A27" s="130"/>
      <c r="B27" s="139"/>
      <c r="C27" s="12" t="s">
        <v>22</v>
      </c>
      <c r="D27" s="13">
        <f t="shared" si="2"/>
        <v>1.9500000000000002</v>
      </c>
      <c r="E27" s="13" t="s">
        <v>128</v>
      </c>
      <c r="F27" s="14">
        <f t="shared" si="3"/>
        <v>0</v>
      </c>
      <c r="G27" s="134" t="s">
        <v>109</v>
      </c>
    </row>
    <row r="28" spans="1:7" s="3" customFormat="1" ht="24.75" customHeight="1" x14ac:dyDescent="0.3">
      <c r="A28" s="130"/>
      <c r="B28" s="139"/>
      <c r="C28" s="12" t="s">
        <v>63</v>
      </c>
      <c r="D28" s="13">
        <f t="shared" si="2"/>
        <v>1.9500000000000002</v>
      </c>
      <c r="E28" s="13" t="s">
        <v>128</v>
      </c>
      <c r="F28" s="14">
        <f t="shared" si="3"/>
        <v>0</v>
      </c>
      <c r="G28" s="134" t="s">
        <v>109</v>
      </c>
    </row>
    <row r="29" spans="1:7" s="3" customFormat="1" ht="24.75" customHeight="1" x14ac:dyDescent="0.3">
      <c r="A29" s="130"/>
      <c r="B29" s="139"/>
      <c r="C29" s="12" t="s">
        <v>55</v>
      </c>
      <c r="D29" s="13">
        <f t="shared" si="2"/>
        <v>0.65</v>
      </c>
      <c r="E29" s="13" t="s">
        <v>111</v>
      </c>
      <c r="F29" s="14">
        <f t="shared" si="3"/>
        <v>0</v>
      </c>
      <c r="G29" s="134" t="s">
        <v>109</v>
      </c>
    </row>
    <row r="30" spans="1:7" s="3" customFormat="1" ht="24.75" customHeight="1" x14ac:dyDescent="0.3">
      <c r="A30" s="130"/>
      <c r="B30" s="139"/>
      <c r="C30" s="12" t="s">
        <v>68</v>
      </c>
      <c r="D30" s="13">
        <f t="shared" si="2"/>
        <v>0.32500000000000001</v>
      </c>
      <c r="E30" s="13" t="s">
        <v>107</v>
      </c>
      <c r="F30" s="14">
        <f t="shared" si="3"/>
        <v>0</v>
      </c>
      <c r="G30" s="134" t="s">
        <v>109</v>
      </c>
    </row>
    <row r="31" spans="1:7" s="3" customFormat="1" ht="24.75" customHeight="1" x14ac:dyDescent="0.3">
      <c r="A31" s="130"/>
      <c r="B31" s="139"/>
      <c r="C31" s="12" t="s">
        <v>377</v>
      </c>
      <c r="D31" s="13">
        <f t="shared" si="2"/>
        <v>0.19500000000000001</v>
      </c>
      <c r="E31" s="13" t="s">
        <v>140</v>
      </c>
      <c r="F31" s="14">
        <f t="shared" si="3"/>
        <v>0</v>
      </c>
      <c r="G31" s="135" t="s">
        <v>109</v>
      </c>
    </row>
    <row r="32" spans="1:7" ht="27" customHeight="1" x14ac:dyDescent="0.3">
      <c r="A32" s="130"/>
      <c r="B32" s="138" t="s">
        <v>279</v>
      </c>
      <c r="C32" s="39" t="s">
        <v>378</v>
      </c>
      <c r="D32" s="13">
        <f t="shared" si="2"/>
        <v>9.75</v>
      </c>
      <c r="E32" s="35" t="s">
        <v>105</v>
      </c>
      <c r="F32" s="14">
        <f t="shared" si="3"/>
        <v>0</v>
      </c>
      <c r="G32" s="133" t="s">
        <v>381</v>
      </c>
    </row>
    <row r="33" spans="1:7" ht="27" customHeight="1" x14ac:dyDescent="0.3">
      <c r="A33" s="130"/>
      <c r="B33" s="137"/>
      <c r="C33" s="39" t="s">
        <v>25</v>
      </c>
      <c r="D33" s="13">
        <f t="shared" si="2"/>
        <v>0.65</v>
      </c>
      <c r="E33" s="35" t="s">
        <v>111</v>
      </c>
      <c r="F33" s="14">
        <f t="shared" si="3"/>
        <v>0</v>
      </c>
      <c r="G33" s="134" t="s">
        <v>109</v>
      </c>
    </row>
    <row r="34" spans="1:7" ht="27" customHeight="1" x14ac:dyDescent="0.3">
      <c r="A34" s="130"/>
      <c r="B34" s="137"/>
      <c r="C34" s="84" t="s">
        <v>78</v>
      </c>
      <c r="D34" s="13">
        <f t="shared" si="2"/>
        <v>0.65</v>
      </c>
      <c r="E34" s="35" t="s">
        <v>111</v>
      </c>
      <c r="F34" s="14">
        <f t="shared" si="3"/>
        <v>0</v>
      </c>
      <c r="G34" s="134" t="s">
        <v>109</v>
      </c>
    </row>
    <row r="35" spans="1:7" ht="27" customHeight="1" x14ac:dyDescent="0.3">
      <c r="A35" s="130"/>
      <c r="B35" s="137"/>
      <c r="C35" s="84" t="s">
        <v>55</v>
      </c>
      <c r="D35" s="13">
        <f t="shared" si="2"/>
        <v>0.32500000000000001</v>
      </c>
      <c r="E35" s="35" t="s">
        <v>107</v>
      </c>
      <c r="F35" s="14">
        <f t="shared" si="3"/>
        <v>0</v>
      </c>
      <c r="G35" s="134" t="s">
        <v>109</v>
      </c>
    </row>
    <row r="36" spans="1:7" ht="27" customHeight="1" x14ac:dyDescent="0.3">
      <c r="A36" s="130"/>
      <c r="B36" s="137"/>
      <c r="C36" s="84" t="s">
        <v>27</v>
      </c>
      <c r="D36" s="13">
        <f t="shared" si="2"/>
        <v>0.32500000000000001</v>
      </c>
      <c r="E36" s="35" t="s">
        <v>107</v>
      </c>
      <c r="F36" s="14">
        <f t="shared" si="3"/>
        <v>0</v>
      </c>
      <c r="G36" s="134" t="s">
        <v>109</v>
      </c>
    </row>
    <row r="37" spans="1:7" ht="27" customHeight="1" x14ac:dyDescent="0.3">
      <c r="A37" s="130"/>
      <c r="B37" s="137"/>
      <c r="C37" s="39" t="s">
        <v>22</v>
      </c>
      <c r="D37" s="13">
        <f t="shared" si="2"/>
        <v>0.13</v>
      </c>
      <c r="E37" s="35" t="s">
        <v>112</v>
      </c>
      <c r="F37" s="14">
        <f t="shared" si="3"/>
        <v>0</v>
      </c>
      <c r="G37" s="135" t="s">
        <v>109</v>
      </c>
    </row>
    <row r="38" spans="1:7" ht="24.95" customHeight="1" x14ac:dyDescent="0.3">
      <c r="A38" s="129"/>
      <c r="B38" s="69" t="s">
        <v>40</v>
      </c>
      <c r="C38" s="12" t="s">
        <v>41</v>
      </c>
      <c r="D38" s="13">
        <f t="shared" si="2"/>
        <v>13</v>
      </c>
      <c r="E38" s="76">
        <v>20</v>
      </c>
      <c r="F38" s="14">
        <f t="shared" si="3"/>
        <v>0</v>
      </c>
      <c r="G38" s="70" t="s">
        <v>19</v>
      </c>
    </row>
    <row r="39" spans="1:7" ht="28.5" customHeight="1" x14ac:dyDescent="0.3">
      <c r="A39" s="140" t="s">
        <v>16</v>
      </c>
      <c r="B39" s="117" t="s">
        <v>316</v>
      </c>
      <c r="C39" s="12" t="s">
        <v>374</v>
      </c>
      <c r="D39" s="13">
        <f t="shared" ref="D39:D40" si="4">0.65*E39</f>
        <v>65</v>
      </c>
      <c r="E39" s="13" t="s">
        <v>119</v>
      </c>
      <c r="F39" s="14">
        <f t="shared" ref="F39:F40" si="5">($B$6*D39)+($B$7*E39)</f>
        <v>0</v>
      </c>
      <c r="G39" s="120" t="s">
        <v>202</v>
      </c>
    </row>
    <row r="40" spans="1:7" ht="28.5" customHeight="1" x14ac:dyDescent="0.3">
      <c r="A40" s="140"/>
      <c r="B40" s="117" t="s">
        <v>18</v>
      </c>
      <c r="C40" s="79" t="s">
        <v>17</v>
      </c>
      <c r="D40" s="13">
        <f t="shared" si="4"/>
        <v>65</v>
      </c>
      <c r="E40" s="76">
        <v>100</v>
      </c>
      <c r="F40" s="14">
        <f t="shared" si="5"/>
        <v>0</v>
      </c>
      <c r="G40" s="19" t="s">
        <v>19</v>
      </c>
    </row>
    <row r="41" spans="1:7" x14ac:dyDescent="0.3">
      <c r="G41" s="7"/>
    </row>
  </sheetData>
  <mergeCells count="16">
    <mergeCell ref="A1:G4"/>
    <mergeCell ref="A5:B5"/>
    <mergeCell ref="C5:F5"/>
    <mergeCell ref="G5:G6"/>
    <mergeCell ref="A10:A15"/>
    <mergeCell ref="B10:B15"/>
    <mergeCell ref="A39:A40"/>
    <mergeCell ref="A17:A38"/>
    <mergeCell ref="B18:B22"/>
    <mergeCell ref="G18:G22"/>
    <mergeCell ref="B23:B31"/>
    <mergeCell ref="G23:G31"/>
    <mergeCell ref="B32:B37"/>
    <mergeCell ref="G32:G37"/>
    <mergeCell ref="B16:B17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9"/>
  <sheetViews>
    <sheetView zoomScale="85" zoomScaleNormal="85" zoomScaleSheetLayoutView="70" zoomScalePageLayoutView="40" workbookViewId="0">
      <selection activeCell="C38" sqref="C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242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28" t="s">
        <v>11</v>
      </c>
      <c r="B10" s="136" t="s">
        <v>280</v>
      </c>
      <c r="C10" s="12" t="s">
        <v>95</v>
      </c>
      <c r="D10" s="13">
        <f t="shared" ref="D10:D38" si="0">0.65*E10</f>
        <v>13</v>
      </c>
      <c r="E10" s="13" t="s">
        <v>104</v>
      </c>
      <c r="F10" s="14">
        <f t="shared" ref="F10:F38" si="1">($B$6*D10)+($B$7*E10)</f>
        <v>0</v>
      </c>
      <c r="G10" s="133" t="s">
        <v>391</v>
      </c>
    </row>
    <row r="11" spans="1:7" s="3" customFormat="1" ht="24.75" customHeight="1" x14ac:dyDescent="0.3">
      <c r="A11" s="130"/>
      <c r="B11" s="137"/>
      <c r="C11" s="12" t="s">
        <v>382</v>
      </c>
      <c r="D11" s="13">
        <f t="shared" si="0"/>
        <v>6.5</v>
      </c>
      <c r="E11" s="13" t="s">
        <v>106</v>
      </c>
      <c r="F11" s="14">
        <f t="shared" si="1"/>
        <v>0</v>
      </c>
      <c r="G11" s="134" t="s">
        <v>109</v>
      </c>
    </row>
    <row r="12" spans="1:7" s="3" customFormat="1" ht="24.75" customHeight="1" x14ac:dyDescent="0.3">
      <c r="A12" s="130"/>
      <c r="B12" s="137"/>
      <c r="C12" s="12" t="s">
        <v>24</v>
      </c>
      <c r="D12" s="13">
        <f t="shared" si="0"/>
        <v>6.5000000000000002E-2</v>
      </c>
      <c r="E12" s="13" t="s">
        <v>108</v>
      </c>
      <c r="F12" s="14">
        <f t="shared" si="1"/>
        <v>0</v>
      </c>
      <c r="G12" s="135" t="s">
        <v>109</v>
      </c>
    </row>
    <row r="13" spans="1:7" s="3" customFormat="1" ht="38.25" customHeight="1" x14ac:dyDescent="0.3">
      <c r="A13" s="128" t="s">
        <v>12</v>
      </c>
      <c r="B13" s="25" t="s">
        <v>281</v>
      </c>
      <c r="C13" s="12" t="s">
        <v>21</v>
      </c>
      <c r="D13" s="13">
        <f t="shared" si="0"/>
        <v>17.875</v>
      </c>
      <c r="E13" s="13">
        <v>27.5</v>
      </c>
      <c r="F13" s="14">
        <f t="shared" si="1"/>
        <v>0</v>
      </c>
      <c r="G13" s="26" t="s">
        <v>53</v>
      </c>
    </row>
    <row r="14" spans="1:7" ht="24.95" customHeight="1" x14ac:dyDescent="0.3">
      <c r="A14" s="130"/>
      <c r="B14" s="138" t="s">
        <v>282</v>
      </c>
      <c r="C14" s="12" t="s">
        <v>387</v>
      </c>
      <c r="D14" s="13">
        <f t="shared" si="0"/>
        <v>19.5</v>
      </c>
      <c r="E14" s="13" t="s">
        <v>126</v>
      </c>
      <c r="F14" s="14">
        <f t="shared" si="1"/>
        <v>0</v>
      </c>
      <c r="G14" s="133" t="s">
        <v>390</v>
      </c>
    </row>
    <row r="15" spans="1:7" ht="24.95" customHeight="1" x14ac:dyDescent="0.3">
      <c r="A15" s="130"/>
      <c r="B15" s="139"/>
      <c r="C15" s="12" t="s">
        <v>32</v>
      </c>
      <c r="D15" s="13">
        <f t="shared" si="0"/>
        <v>6.5</v>
      </c>
      <c r="E15" s="13" t="s">
        <v>106</v>
      </c>
      <c r="F15" s="14">
        <f t="shared" si="1"/>
        <v>0</v>
      </c>
      <c r="G15" s="134" t="s">
        <v>109</v>
      </c>
    </row>
    <row r="16" spans="1:7" ht="24.95" customHeight="1" x14ac:dyDescent="0.3">
      <c r="A16" s="130"/>
      <c r="B16" s="139"/>
      <c r="C16" s="12" t="s">
        <v>34</v>
      </c>
      <c r="D16" s="13">
        <f t="shared" si="0"/>
        <v>3.25</v>
      </c>
      <c r="E16" s="13" t="s">
        <v>122</v>
      </c>
      <c r="F16" s="14">
        <f t="shared" si="1"/>
        <v>0</v>
      </c>
      <c r="G16" s="134" t="s">
        <v>109</v>
      </c>
    </row>
    <row r="17" spans="1:7" ht="24.95" customHeight="1" x14ac:dyDescent="0.3">
      <c r="A17" s="130"/>
      <c r="B17" s="139"/>
      <c r="C17" s="12" t="s">
        <v>81</v>
      </c>
      <c r="D17" s="13">
        <f t="shared" si="0"/>
        <v>3.25</v>
      </c>
      <c r="E17" s="13" t="s">
        <v>122</v>
      </c>
      <c r="F17" s="14">
        <f t="shared" si="1"/>
        <v>0</v>
      </c>
      <c r="G17" s="134" t="s">
        <v>109</v>
      </c>
    </row>
    <row r="18" spans="1:7" ht="24.95" customHeight="1" x14ac:dyDescent="0.3">
      <c r="A18" s="130"/>
      <c r="B18" s="139"/>
      <c r="C18" s="12" t="s">
        <v>23</v>
      </c>
      <c r="D18" s="13">
        <f t="shared" si="0"/>
        <v>3.25</v>
      </c>
      <c r="E18" s="13" t="s">
        <v>122</v>
      </c>
      <c r="F18" s="14">
        <f t="shared" si="1"/>
        <v>0</v>
      </c>
      <c r="G18" s="134" t="s">
        <v>109</v>
      </c>
    </row>
    <row r="19" spans="1:7" ht="24.95" customHeight="1" x14ac:dyDescent="0.3">
      <c r="A19" s="130"/>
      <c r="B19" s="139"/>
      <c r="C19" s="12" t="s">
        <v>180</v>
      </c>
      <c r="D19" s="13">
        <f t="shared" si="0"/>
        <v>1.9500000000000002</v>
      </c>
      <c r="E19" s="13" t="s">
        <v>128</v>
      </c>
      <c r="F19" s="14">
        <f t="shared" si="1"/>
        <v>0</v>
      </c>
      <c r="G19" s="134" t="s">
        <v>109</v>
      </c>
    </row>
    <row r="20" spans="1:7" ht="24.95" customHeight="1" x14ac:dyDescent="0.3">
      <c r="A20" s="130"/>
      <c r="B20" s="139"/>
      <c r="C20" s="12" t="s">
        <v>83</v>
      </c>
      <c r="D20" s="13">
        <f t="shared" si="0"/>
        <v>0.65</v>
      </c>
      <c r="E20" s="13" t="s">
        <v>111</v>
      </c>
      <c r="F20" s="14">
        <f t="shared" si="1"/>
        <v>0</v>
      </c>
      <c r="G20" s="134" t="s">
        <v>109</v>
      </c>
    </row>
    <row r="21" spans="1:7" ht="24.95" customHeight="1" x14ac:dyDescent="0.3">
      <c r="A21" s="130"/>
      <c r="B21" s="139"/>
      <c r="C21" s="12" t="s">
        <v>71</v>
      </c>
      <c r="D21" s="13">
        <f t="shared" si="0"/>
        <v>0.32500000000000001</v>
      </c>
      <c r="E21" s="13" t="s">
        <v>107</v>
      </c>
      <c r="F21" s="14">
        <f t="shared" si="1"/>
        <v>0</v>
      </c>
      <c r="G21" s="134" t="s">
        <v>109</v>
      </c>
    </row>
    <row r="22" spans="1:7" ht="24.95" customHeight="1" x14ac:dyDescent="0.3">
      <c r="A22" s="130"/>
      <c r="B22" s="139"/>
      <c r="C22" s="12" t="s">
        <v>27</v>
      </c>
      <c r="D22" s="13">
        <f t="shared" si="0"/>
        <v>0.32500000000000001</v>
      </c>
      <c r="E22" s="13" t="s">
        <v>107</v>
      </c>
      <c r="F22" s="14">
        <f t="shared" si="1"/>
        <v>0</v>
      </c>
      <c r="G22" s="134" t="s">
        <v>109</v>
      </c>
    </row>
    <row r="23" spans="1:7" ht="24.95" customHeight="1" x14ac:dyDescent="0.3">
      <c r="A23" s="130"/>
      <c r="B23" s="139"/>
      <c r="C23" s="12" t="s">
        <v>36</v>
      </c>
      <c r="D23" s="13">
        <f t="shared" si="0"/>
        <v>0.19500000000000001</v>
      </c>
      <c r="E23" s="13" t="s">
        <v>140</v>
      </c>
      <c r="F23" s="14">
        <f t="shared" si="1"/>
        <v>0</v>
      </c>
      <c r="G23" s="134" t="s">
        <v>109</v>
      </c>
    </row>
    <row r="24" spans="1:7" ht="24.95" customHeight="1" x14ac:dyDescent="0.3">
      <c r="A24" s="130"/>
      <c r="B24" s="139"/>
      <c r="C24" s="12" t="s">
        <v>22</v>
      </c>
      <c r="D24" s="13">
        <f t="shared" si="0"/>
        <v>0.19500000000000001</v>
      </c>
      <c r="E24" s="13" t="s">
        <v>140</v>
      </c>
      <c r="F24" s="14">
        <f t="shared" si="1"/>
        <v>0</v>
      </c>
      <c r="G24" s="134" t="s">
        <v>109</v>
      </c>
    </row>
    <row r="25" spans="1:7" ht="24.95" customHeight="1" x14ac:dyDescent="0.3">
      <c r="A25" s="130"/>
      <c r="B25" s="139"/>
      <c r="C25" s="12" t="s">
        <v>38</v>
      </c>
      <c r="D25" s="13">
        <f t="shared" si="0"/>
        <v>0.19500000000000001</v>
      </c>
      <c r="E25" s="13" t="s">
        <v>140</v>
      </c>
      <c r="F25" s="14">
        <f t="shared" si="1"/>
        <v>0</v>
      </c>
      <c r="G25" s="134" t="s">
        <v>109</v>
      </c>
    </row>
    <row r="26" spans="1:7" ht="24.95" customHeight="1" x14ac:dyDescent="0.3">
      <c r="A26" s="130"/>
      <c r="B26" s="139"/>
      <c r="C26" s="12" t="s">
        <v>63</v>
      </c>
      <c r="D26" s="13">
        <f t="shared" si="0"/>
        <v>0.19500000000000001</v>
      </c>
      <c r="E26" s="13" t="s">
        <v>140</v>
      </c>
      <c r="F26" s="14">
        <f t="shared" si="1"/>
        <v>0</v>
      </c>
      <c r="G26" s="135" t="s">
        <v>109</v>
      </c>
    </row>
    <row r="27" spans="1:7" ht="23.25" customHeight="1" x14ac:dyDescent="0.3">
      <c r="A27" s="130"/>
      <c r="B27" s="138" t="s">
        <v>283</v>
      </c>
      <c r="C27" s="12" t="s">
        <v>74</v>
      </c>
      <c r="D27" s="13">
        <f t="shared" si="0"/>
        <v>9.75</v>
      </c>
      <c r="E27" s="13" t="s">
        <v>105</v>
      </c>
      <c r="F27" s="14">
        <f t="shared" si="1"/>
        <v>0</v>
      </c>
      <c r="G27" s="133" t="s">
        <v>389</v>
      </c>
    </row>
    <row r="28" spans="1:7" ht="23.25" customHeight="1" x14ac:dyDescent="0.3">
      <c r="A28" s="130"/>
      <c r="B28" s="139"/>
      <c r="C28" s="12" t="s">
        <v>383</v>
      </c>
      <c r="D28" s="13">
        <f t="shared" si="0"/>
        <v>9.75</v>
      </c>
      <c r="E28" s="13" t="s">
        <v>105</v>
      </c>
      <c r="F28" s="14">
        <f t="shared" si="1"/>
        <v>0</v>
      </c>
      <c r="G28" s="134" t="s">
        <v>109</v>
      </c>
    </row>
    <row r="29" spans="1:7" ht="23.25" customHeight="1" x14ac:dyDescent="0.3">
      <c r="A29" s="130"/>
      <c r="B29" s="139"/>
      <c r="C29" s="12" t="s">
        <v>384</v>
      </c>
      <c r="D29" s="13">
        <f t="shared" si="0"/>
        <v>9.75</v>
      </c>
      <c r="E29" s="13" t="s">
        <v>105</v>
      </c>
      <c r="F29" s="14">
        <f t="shared" si="1"/>
        <v>0</v>
      </c>
      <c r="G29" s="134" t="s">
        <v>109</v>
      </c>
    </row>
    <row r="30" spans="1:7" ht="23.25" customHeight="1" x14ac:dyDescent="0.3">
      <c r="A30" s="130"/>
      <c r="B30" s="139"/>
      <c r="C30" s="12" t="s">
        <v>32</v>
      </c>
      <c r="D30" s="13">
        <f t="shared" si="0"/>
        <v>6.5</v>
      </c>
      <c r="E30" s="13" t="s">
        <v>106</v>
      </c>
      <c r="F30" s="14">
        <f t="shared" si="1"/>
        <v>0</v>
      </c>
      <c r="G30" s="134" t="s">
        <v>109</v>
      </c>
    </row>
    <row r="31" spans="1:7" ht="23.25" customHeight="1" x14ac:dyDescent="0.3">
      <c r="A31" s="130"/>
      <c r="B31" s="139"/>
      <c r="C31" s="12" t="s">
        <v>23</v>
      </c>
      <c r="D31" s="13">
        <f t="shared" si="0"/>
        <v>6.5</v>
      </c>
      <c r="E31" s="13" t="s">
        <v>106</v>
      </c>
      <c r="F31" s="14">
        <f t="shared" si="1"/>
        <v>0</v>
      </c>
      <c r="G31" s="134" t="s">
        <v>109</v>
      </c>
    </row>
    <row r="32" spans="1:7" ht="23.25" customHeight="1" x14ac:dyDescent="0.3">
      <c r="A32" s="130"/>
      <c r="B32" s="139"/>
      <c r="C32" s="12" t="s">
        <v>385</v>
      </c>
      <c r="D32" s="13">
        <f t="shared" si="0"/>
        <v>4.875</v>
      </c>
      <c r="E32" s="13" t="s">
        <v>354</v>
      </c>
      <c r="F32" s="14">
        <f t="shared" si="1"/>
        <v>0</v>
      </c>
      <c r="G32" s="134" t="s">
        <v>109</v>
      </c>
    </row>
    <row r="33" spans="1:7" ht="23.25" customHeight="1" x14ac:dyDescent="0.3">
      <c r="A33" s="130"/>
      <c r="B33" s="139"/>
      <c r="C33" s="12" t="s">
        <v>386</v>
      </c>
      <c r="D33" s="13">
        <f t="shared" si="0"/>
        <v>4.875</v>
      </c>
      <c r="E33" s="13" t="s">
        <v>354</v>
      </c>
      <c r="F33" s="14">
        <f t="shared" si="1"/>
        <v>0</v>
      </c>
      <c r="G33" s="134" t="s">
        <v>109</v>
      </c>
    </row>
    <row r="34" spans="1:7" ht="23.25" customHeight="1" x14ac:dyDescent="0.3">
      <c r="A34" s="130"/>
      <c r="B34" s="139"/>
      <c r="C34" s="12" t="s">
        <v>27</v>
      </c>
      <c r="D34" s="13">
        <f t="shared" si="0"/>
        <v>3.25</v>
      </c>
      <c r="E34" s="13" t="s">
        <v>122</v>
      </c>
      <c r="F34" s="14">
        <f t="shared" si="1"/>
        <v>0</v>
      </c>
      <c r="G34" s="134" t="s">
        <v>109</v>
      </c>
    </row>
    <row r="35" spans="1:7" ht="23.25" customHeight="1" x14ac:dyDescent="0.3">
      <c r="A35" s="130"/>
      <c r="B35" s="139"/>
      <c r="C35" s="12" t="s">
        <v>24</v>
      </c>
      <c r="D35" s="13">
        <f t="shared" si="0"/>
        <v>0.13</v>
      </c>
      <c r="E35" s="13" t="s">
        <v>112</v>
      </c>
      <c r="F35" s="14">
        <f t="shared" si="1"/>
        <v>0</v>
      </c>
      <c r="G35" s="135" t="s">
        <v>109</v>
      </c>
    </row>
    <row r="36" spans="1:7" ht="24.95" customHeight="1" x14ac:dyDescent="0.3">
      <c r="A36" s="129"/>
      <c r="B36" s="18" t="s">
        <v>40</v>
      </c>
      <c r="C36" s="12" t="s">
        <v>41</v>
      </c>
      <c r="D36" s="13">
        <f t="shared" si="0"/>
        <v>13</v>
      </c>
      <c r="E36" s="13" t="s">
        <v>104</v>
      </c>
      <c r="F36" s="14">
        <f t="shared" si="1"/>
        <v>0</v>
      </c>
      <c r="G36" s="17" t="s">
        <v>19</v>
      </c>
    </row>
    <row r="37" spans="1:7" ht="24.95" customHeight="1" x14ac:dyDescent="0.3">
      <c r="A37" s="140" t="s">
        <v>13</v>
      </c>
      <c r="B37" s="112" t="s">
        <v>284</v>
      </c>
      <c r="C37" s="12" t="s">
        <v>388</v>
      </c>
      <c r="D37" s="13">
        <f t="shared" si="0"/>
        <v>19.5</v>
      </c>
      <c r="E37" s="76" t="s">
        <v>126</v>
      </c>
      <c r="F37" s="14">
        <f t="shared" si="1"/>
        <v>0</v>
      </c>
      <c r="G37" s="111" t="s">
        <v>373</v>
      </c>
    </row>
    <row r="38" spans="1:7" ht="24.95" customHeight="1" x14ac:dyDescent="0.3">
      <c r="A38" s="140"/>
      <c r="B38" s="41" t="s">
        <v>18</v>
      </c>
      <c r="C38" s="12" t="s">
        <v>18</v>
      </c>
      <c r="D38" s="13">
        <f t="shared" si="0"/>
        <v>65</v>
      </c>
      <c r="E38" s="76">
        <v>100</v>
      </c>
      <c r="F38" s="14">
        <f t="shared" si="1"/>
        <v>0</v>
      </c>
      <c r="G38" s="19" t="s">
        <v>19</v>
      </c>
    </row>
    <row r="39" spans="1:7" x14ac:dyDescent="0.3">
      <c r="G39" s="7"/>
    </row>
  </sheetData>
  <mergeCells count="13">
    <mergeCell ref="A37:A38"/>
    <mergeCell ref="A13:A36"/>
    <mergeCell ref="B14:B26"/>
    <mergeCell ref="G14:G26"/>
    <mergeCell ref="B27:B35"/>
    <mergeCell ref="G27:G35"/>
    <mergeCell ref="G10:G12"/>
    <mergeCell ref="A1:G4"/>
    <mergeCell ref="A5:B5"/>
    <mergeCell ref="C5:F5"/>
    <mergeCell ref="G5:G6"/>
    <mergeCell ref="A10:A12"/>
    <mergeCell ref="B10:B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5"/>
  <sheetViews>
    <sheetView zoomScale="85" zoomScaleNormal="85" zoomScaleSheetLayoutView="70" zoomScalePageLayoutView="40" workbookViewId="0">
      <selection activeCell="C15" sqref="C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243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5" t="s">
        <v>6</v>
      </c>
      <c r="B9" s="45" t="s">
        <v>5</v>
      </c>
      <c r="C9" s="45" t="s">
        <v>4</v>
      </c>
      <c r="D9" s="11" t="s">
        <v>3</v>
      </c>
      <c r="E9" s="11" t="s">
        <v>2</v>
      </c>
      <c r="F9" s="11" t="s">
        <v>1</v>
      </c>
      <c r="G9" s="45" t="s">
        <v>0</v>
      </c>
    </row>
    <row r="10" spans="1:7" s="3" customFormat="1" ht="27" customHeight="1" x14ac:dyDescent="0.3">
      <c r="A10" s="140" t="s">
        <v>11</v>
      </c>
      <c r="B10" s="149" t="s">
        <v>285</v>
      </c>
      <c r="C10" s="12" t="s">
        <v>218</v>
      </c>
      <c r="D10" s="13">
        <f t="shared" ref="D10:D44" si="0">0.65*E10</f>
        <v>18.2</v>
      </c>
      <c r="E10" s="13" t="s">
        <v>395</v>
      </c>
      <c r="F10" s="14">
        <f t="shared" ref="F10:F44" si="1">($B$6*D10)+($B$7*E10)</f>
        <v>0</v>
      </c>
      <c r="G10" s="133" t="s">
        <v>396</v>
      </c>
    </row>
    <row r="11" spans="1:7" s="3" customFormat="1" ht="27" customHeight="1" x14ac:dyDescent="0.3">
      <c r="A11" s="140"/>
      <c r="B11" s="149"/>
      <c r="C11" s="12" t="s">
        <v>21</v>
      </c>
      <c r="D11" s="13">
        <f t="shared" si="0"/>
        <v>16.25</v>
      </c>
      <c r="E11" s="13" t="s">
        <v>146</v>
      </c>
      <c r="F11" s="14">
        <f t="shared" si="1"/>
        <v>0</v>
      </c>
      <c r="G11" s="134" t="s">
        <v>109</v>
      </c>
    </row>
    <row r="12" spans="1:7" s="3" customFormat="1" ht="27" customHeight="1" x14ac:dyDescent="0.3">
      <c r="A12" s="140"/>
      <c r="B12" s="149"/>
      <c r="C12" s="12" t="s">
        <v>29</v>
      </c>
      <c r="D12" s="13">
        <f t="shared" si="0"/>
        <v>0.78</v>
      </c>
      <c r="E12" s="13" t="s">
        <v>149</v>
      </c>
      <c r="F12" s="14">
        <f t="shared" si="1"/>
        <v>0</v>
      </c>
      <c r="G12" s="134" t="s">
        <v>109</v>
      </c>
    </row>
    <row r="13" spans="1:7" s="3" customFormat="1" ht="27" customHeight="1" x14ac:dyDescent="0.3">
      <c r="A13" s="140"/>
      <c r="B13" s="149"/>
      <c r="C13" s="12" t="s">
        <v>28</v>
      </c>
      <c r="D13" s="13">
        <f t="shared" si="0"/>
        <v>0.78</v>
      </c>
      <c r="E13" s="13" t="s">
        <v>149</v>
      </c>
      <c r="F13" s="14">
        <f t="shared" si="1"/>
        <v>0</v>
      </c>
      <c r="G13" s="134" t="s">
        <v>109</v>
      </c>
    </row>
    <row r="14" spans="1:7" s="3" customFormat="1" ht="27" customHeight="1" x14ac:dyDescent="0.3">
      <c r="A14" s="140"/>
      <c r="B14" s="149"/>
      <c r="C14" s="12" t="s">
        <v>63</v>
      </c>
      <c r="D14" s="13">
        <f t="shared" si="0"/>
        <v>0.65</v>
      </c>
      <c r="E14" s="13" t="s">
        <v>111</v>
      </c>
      <c r="F14" s="14">
        <f t="shared" si="1"/>
        <v>0</v>
      </c>
      <c r="G14" s="134" t="s">
        <v>109</v>
      </c>
    </row>
    <row r="15" spans="1:7" s="3" customFormat="1" ht="27" customHeight="1" x14ac:dyDescent="0.3">
      <c r="A15" s="140"/>
      <c r="B15" s="149"/>
      <c r="C15" s="12" t="s">
        <v>24</v>
      </c>
      <c r="D15" s="13">
        <f t="shared" si="0"/>
        <v>0.32500000000000001</v>
      </c>
      <c r="E15" s="13" t="s">
        <v>107</v>
      </c>
      <c r="F15" s="14">
        <f t="shared" si="1"/>
        <v>0</v>
      </c>
      <c r="G15" s="134" t="s">
        <v>109</v>
      </c>
    </row>
    <row r="16" spans="1:7" s="3" customFormat="1" ht="27" customHeight="1" x14ac:dyDescent="0.3">
      <c r="A16" s="140"/>
      <c r="B16" s="149"/>
      <c r="C16" s="12" t="s">
        <v>22</v>
      </c>
      <c r="D16" s="13">
        <f t="shared" si="0"/>
        <v>0.13</v>
      </c>
      <c r="E16" s="13" t="s">
        <v>112</v>
      </c>
      <c r="F16" s="14">
        <f t="shared" si="1"/>
        <v>0</v>
      </c>
      <c r="G16" s="135" t="s">
        <v>109</v>
      </c>
    </row>
    <row r="17" spans="1:7" s="3" customFormat="1" ht="43.5" customHeight="1" x14ac:dyDescent="0.3">
      <c r="A17" s="42"/>
      <c r="B17" s="114" t="s">
        <v>48</v>
      </c>
      <c r="C17" s="40" t="s">
        <v>21</v>
      </c>
      <c r="D17" s="13">
        <f t="shared" si="0"/>
        <v>32.5</v>
      </c>
      <c r="E17" s="77">
        <v>50</v>
      </c>
      <c r="F17" s="14">
        <f t="shared" si="1"/>
        <v>0</v>
      </c>
      <c r="G17" s="111" t="s">
        <v>159</v>
      </c>
    </row>
    <row r="18" spans="1:7" ht="24.95" customHeight="1" x14ac:dyDescent="0.3">
      <c r="A18" s="130"/>
      <c r="B18" s="148" t="s">
        <v>286</v>
      </c>
      <c r="C18" s="12" t="s">
        <v>392</v>
      </c>
      <c r="D18" s="13">
        <f t="shared" si="0"/>
        <v>9.75</v>
      </c>
      <c r="E18" s="13" t="s">
        <v>105</v>
      </c>
      <c r="F18" s="14">
        <f t="shared" si="1"/>
        <v>0</v>
      </c>
      <c r="G18" s="133" t="s">
        <v>397</v>
      </c>
    </row>
    <row r="19" spans="1:7" ht="24.95" customHeight="1" x14ac:dyDescent="0.3">
      <c r="A19" s="130"/>
      <c r="B19" s="148"/>
      <c r="C19" s="12" t="s">
        <v>50</v>
      </c>
      <c r="D19" s="13">
        <f t="shared" si="0"/>
        <v>3.25</v>
      </c>
      <c r="E19" s="13" t="s">
        <v>122</v>
      </c>
      <c r="F19" s="14">
        <f t="shared" si="1"/>
        <v>0</v>
      </c>
      <c r="G19" s="134" t="s">
        <v>109</v>
      </c>
    </row>
    <row r="20" spans="1:7" ht="24.95" customHeight="1" x14ac:dyDescent="0.3">
      <c r="A20" s="130"/>
      <c r="B20" s="148"/>
      <c r="C20" s="12" t="s">
        <v>29</v>
      </c>
      <c r="D20" s="13">
        <f t="shared" si="0"/>
        <v>1.9500000000000002</v>
      </c>
      <c r="E20" s="13" t="s">
        <v>128</v>
      </c>
      <c r="F20" s="14">
        <f t="shared" si="1"/>
        <v>0</v>
      </c>
      <c r="G20" s="134" t="s">
        <v>109</v>
      </c>
    </row>
    <row r="21" spans="1:7" ht="24.95" customHeight="1" x14ac:dyDescent="0.3">
      <c r="A21" s="130"/>
      <c r="B21" s="148"/>
      <c r="C21" s="12" t="s">
        <v>63</v>
      </c>
      <c r="D21" s="13">
        <f t="shared" si="0"/>
        <v>1.9500000000000002</v>
      </c>
      <c r="E21" s="13" t="s">
        <v>128</v>
      </c>
      <c r="F21" s="14">
        <f t="shared" si="1"/>
        <v>0</v>
      </c>
      <c r="G21" s="134" t="s">
        <v>109</v>
      </c>
    </row>
    <row r="22" spans="1:7" ht="24.95" customHeight="1" x14ac:dyDescent="0.3">
      <c r="A22" s="130"/>
      <c r="B22" s="148"/>
      <c r="C22" s="12" t="s">
        <v>38</v>
      </c>
      <c r="D22" s="13">
        <f t="shared" si="0"/>
        <v>1.3</v>
      </c>
      <c r="E22" s="13" t="s">
        <v>110</v>
      </c>
      <c r="F22" s="14">
        <f t="shared" si="1"/>
        <v>0</v>
      </c>
      <c r="G22" s="134" t="s">
        <v>109</v>
      </c>
    </row>
    <row r="23" spans="1:7" ht="24.95" customHeight="1" x14ac:dyDescent="0.3">
      <c r="A23" s="130"/>
      <c r="B23" s="148"/>
      <c r="C23" s="12" t="s">
        <v>22</v>
      </c>
      <c r="D23" s="13">
        <f t="shared" si="0"/>
        <v>0.32500000000000001</v>
      </c>
      <c r="E23" s="13" t="s">
        <v>107</v>
      </c>
      <c r="F23" s="14">
        <f t="shared" si="1"/>
        <v>0</v>
      </c>
      <c r="G23" s="134" t="s">
        <v>109</v>
      </c>
    </row>
    <row r="24" spans="1:7" ht="24.95" customHeight="1" x14ac:dyDescent="0.3">
      <c r="A24" s="130"/>
      <c r="B24" s="148"/>
      <c r="C24" s="12" t="s">
        <v>28</v>
      </c>
      <c r="D24" s="13">
        <f t="shared" si="0"/>
        <v>0.13</v>
      </c>
      <c r="E24" s="13" t="s">
        <v>112</v>
      </c>
      <c r="F24" s="14">
        <f t="shared" si="1"/>
        <v>0</v>
      </c>
      <c r="G24" s="134" t="s">
        <v>109</v>
      </c>
    </row>
    <row r="25" spans="1:7" ht="24.75" customHeight="1" x14ac:dyDescent="0.3">
      <c r="A25" s="130"/>
      <c r="B25" s="148"/>
      <c r="C25" s="12" t="s">
        <v>24</v>
      </c>
      <c r="D25" s="13">
        <f t="shared" si="0"/>
        <v>6.5000000000000002E-2</v>
      </c>
      <c r="E25" s="13" t="s">
        <v>108</v>
      </c>
      <c r="F25" s="14">
        <f t="shared" si="1"/>
        <v>0</v>
      </c>
      <c r="G25" s="135" t="s">
        <v>109</v>
      </c>
    </row>
    <row r="26" spans="1:7" ht="27" customHeight="1" x14ac:dyDescent="0.3">
      <c r="A26" s="130"/>
      <c r="B26" s="138" t="s">
        <v>287</v>
      </c>
      <c r="C26" s="12" t="s">
        <v>368</v>
      </c>
      <c r="D26" s="13">
        <f t="shared" si="0"/>
        <v>26</v>
      </c>
      <c r="E26" s="13" t="s">
        <v>118</v>
      </c>
      <c r="F26" s="14">
        <f t="shared" si="1"/>
        <v>0</v>
      </c>
      <c r="G26" s="146" t="s">
        <v>400</v>
      </c>
    </row>
    <row r="27" spans="1:7" ht="27" customHeight="1" x14ac:dyDescent="0.3">
      <c r="A27" s="130"/>
      <c r="B27" s="139"/>
      <c r="C27" s="12" t="s">
        <v>148</v>
      </c>
      <c r="D27" s="13">
        <f t="shared" si="0"/>
        <v>13</v>
      </c>
      <c r="E27" s="13" t="s">
        <v>104</v>
      </c>
      <c r="F27" s="14">
        <f t="shared" si="1"/>
        <v>0</v>
      </c>
      <c r="G27" s="147" t="s">
        <v>109</v>
      </c>
    </row>
    <row r="28" spans="1:7" ht="27" customHeight="1" x14ac:dyDescent="0.3">
      <c r="A28" s="130"/>
      <c r="B28" s="139"/>
      <c r="C28" s="12" t="s">
        <v>25</v>
      </c>
      <c r="D28" s="13">
        <f t="shared" si="0"/>
        <v>1.3</v>
      </c>
      <c r="E28" s="13" t="s">
        <v>110</v>
      </c>
      <c r="F28" s="14">
        <f t="shared" si="1"/>
        <v>0</v>
      </c>
      <c r="G28" s="147" t="s">
        <v>109</v>
      </c>
    </row>
    <row r="29" spans="1:7" ht="27" customHeight="1" x14ac:dyDescent="0.3">
      <c r="A29" s="130"/>
      <c r="B29" s="139"/>
      <c r="C29" s="12" t="s">
        <v>37</v>
      </c>
      <c r="D29" s="13">
        <f t="shared" si="0"/>
        <v>1.3</v>
      </c>
      <c r="E29" s="13" t="s">
        <v>110</v>
      </c>
      <c r="F29" s="14">
        <f t="shared" si="1"/>
        <v>0</v>
      </c>
      <c r="G29" s="147" t="s">
        <v>109</v>
      </c>
    </row>
    <row r="30" spans="1:7" ht="27" customHeight="1" x14ac:dyDescent="0.3">
      <c r="A30" s="130"/>
      <c r="B30" s="139"/>
      <c r="C30" s="12" t="s">
        <v>22</v>
      </c>
      <c r="D30" s="13">
        <f t="shared" si="0"/>
        <v>0.65</v>
      </c>
      <c r="E30" s="13" t="s">
        <v>111</v>
      </c>
      <c r="F30" s="14">
        <f t="shared" si="1"/>
        <v>0</v>
      </c>
      <c r="G30" s="147" t="s">
        <v>109</v>
      </c>
    </row>
    <row r="31" spans="1:7" ht="27" customHeight="1" x14ac:dyDescent="0.3">
      <c r="A31" s="130"/>
      <c r="B31" s="139"/>
      <c r="C31" s="12" t="s">
        <v>28</v>
      </c>
      <c r="D31" s="13">
        <f t="shared" si="0"/>
        <v>0.65</v>
      </c>
      <c r="E31" s="13" t="s">
        <v>111</v>
      </c>
      <c r="F31" s="14">
        <f t="shared" si="1"/>
        <v>0</v>
      </c>
      <c r="G31" s="147" t="s">
        <v>109</v>
      </c>
    </row>
    <row r="32" spans="1:7" ht="27" customHeight="1" x14ac:dyDescent="0.3">
      <c r="A32" s="130"/>
      <c r="B32" s="139"/>
      <c r="C32" s="12" t="s">
        <v>27</v>
      </c>
      <c r="D32" s="13">
        <f t="shared" si="0"/>
        <v>0.65</v>
      </c>
      <c r="E32" s="13" t="s">
        <v>111</v>
      </c>
      <c r="F32" s="14">
        <f t="shared" si="1"/>
        <v>0</v>
      </c>
      <c r="G32" s="147" t="s">
        <v>109</v>
      </c>
    </row>
    <row r="33" spans="1:7" ht="27" customHeight="1" x14ac:dyDescent="0.3">
      <c r="A33" s="130"/>
      <c r="B33" s="139"/>
      <c r="C33" s="12" t="s">
        <v>55</v>
      </c>
      <c r="D33" s="13">
        <f t="shared" si="0"/>
        <v>0.19500000000000001</v>
      </c>
      <c r="E33" s="13" t="s">
        <v>140</v>
      </c>
      <c r="F33" s="14">
        <f t="shared" si="1"/>
        <v>0</v>
      </c>
      <c r="G33" s="147" t="s">
        <v>109</v>
      </c>
    </row>
    <row r="34" spans="1:7" ht="27" customHeight="1" x14ac:dyDescent="0.3">
      <c r="A34" s="130"/>
      <c r="B34" s="139"/>
      <c r="C34" s="12" t="s">
        <v>393</v>
      </c>
      <c r="D34" s="13">
        <f t="shared" si="0"/>
        <v>0.13</v>
      </c>
      <c r="E34" s="13" t="s">
        <v>112</v>
      </c>
      <c r="F34" s="14">
        <f t="shared" si="1"/>
        <v>0</v>
      </c>
      <c r="G34" s="147" t="s">
        <v>109</v>
      </c>
    </row>
    <row r="35" spans="1:7" ht="27" customHeight="1" x14ac:dyDescent="0.3">
      <c r="A35" s="130"/>
      <c r="B35" s="139"/>
      <c r="C35" s="12" t="s">
        <v>30</v>
      </c>
      <c r="D35" s="13">
        <f t="shared" si="0"/>
        <v>6.5000000000000002E-2</v>
      </c>
      <c r="E35" s="13" t="s">
        <v>108</v>
      </c>
      <c r="F35" s="14">
        <f t="shared" si="1"/>
        <v>0</v>
      </c>
      <c r="G35" s="147" t="s">
        <v>109</v>
      </c>
    </row>
    <row r="36" spans="1:7" ht="24.95" customHeight="1" x14ac:dyDescent="0.3">
      <c r="A36" s="130"/>
      <c r="B36" s="131" t="s">
        <v>305</v>
      </c>
      <c r="C36" s="12" t="s">
        <v>394</v>
      </c>
      <c r="D36" s="13">
        <f t="shared" si="0"/>
        <v>19.5</v>
      </c>
      <c r="E36" s="13" t="s">
        <v>126</v>
      </c>
      <c r="F36" s="14">
        <f t="shared" si="1"/>
        <v>0</v>
      </c>
      <c r="G36" s="132" t="s">
        <v>398</v>
      </c>
    </row>
    <row r="37" spans="1:7" ht="24.95" customHeight="1" x14ac:dyDescent="0.3">
      <c r="A37" s="130"/>
      <c r="B37" s="131"/>
      <c r="C37" s="12" t="s">
        <v>75</v>
      </c>
      <c r="D37" s="13">
        <f t="shared" si="0"/>
        <v>3.25</v>
      </c>
      <c r="E37" s="13" t="s">
        <v>122</v>
      </c>
      <c r="F37" s="14">
        <f t="shared" si="1"/>
        <v>0</v>
      </c>
      <c r="G37" s="132" t="s">
        <v>109</v>
      </c>
    </row>
    <row r="38" spans="1:7" ht="24.95" customHeight="1" x14ac:dyDescent="0.3">
      <c r="A38" s="130"/>
      <c r="B38" s="131"/>
      <c r="C38" s="12" t="s">
        <v>27</v>
      </c>
      <c r="D38" s="13">
        <f t="shared" si="0"/>
        <v>0.65</v>
      </c>
      <c r="E38" s="13" t="s">
        <v>111</v>
      </c>
      <c r="F38" s="14">
        <f t="shared" si="1"/>
        <v>0</v>
      </c>
      <c r="G38" s="132" t="s">
        <v>109</v>
      </c>
    </row>
    <row r="39" spans="1:7" ht="24.95" customHeight="1" x14ac:dyDescent="0.3">
      <c r="A39" s="130"/>
      <c r="B39" s="131"/>
      <c r="C39" s="12" t="s">
        <v>26</v>
      </c>
      <c r="D39" s="13">
        <f t="shared" si="0"/>
        <v>0.65</v>
      </c>
      <c r="E39" s="13" t="s">
        <v>111</v>
      </c>
      <c r="F39" s="14">
        <f t="shared" si="1"/>
        <v>0</v>
      </c>
      <c r="G39" s="132" t="s">
        <v>109</v>
      </c>
    </row>
    <row r="40" spans="1:7" ht="24.95" customHeight="1" x14ac:dyDescent="0.3">
      <c r="A40" s="130"/>
      <c r="B40" s="131"/>
      <c r="C40" s="12" t="s">
        <v>28</v>
      </c>
      <c r="D40" s="13">
        <f t="shared" si="0"/>
        <v>0.32500000000000001</v>
      </c>
      <c r="E40" s="13" t="s">
        <v>107</v>
      </c>
      <c r="F40" s="14">
        <f t="shared" si="1"/>
        <v>0</v>
      </c>
      <c r="G40" s="132" t="s">
        <v>109</v>
      </c>
    </row>
    <row r="41" spans="1:7" ht="24.95" customHeight="1" x14ac:dyDescent="0.3">
      <c r="A41" s="130"/>
      <c r="B41" s="131"/>
      <c r="C41" s="12" t="s">
        <v>24</v>
      </c>
      <c r="D41" s="13">
        <f t="shared" si="0"/>
        <v>6.5000000000000002E-2</v>
      </c>
      <c r="E41" s="13" t="s">
        <v>108</v>
      </c>
      <c r="F41" s="14">
        <f t="shared" si="1"/>
        <v>0</v>
      </c>
      <c r="G41" s="132" t="s">
        <v>109</v>
      </c>
    </row>
    <row r="42" spans="1:7" ht="24.95" customHeight="1" x14ac:dyDescent="0.3">
      <c r="A42" s="129"/>
      <c r="B42" s="43" t="s">
        <v>40</v>
      </c>
      <c r="C42" s="12" t="s">
        <v>41</v>
      </c>
      <c r="D42" s="13">
        <f t="shared" si="0"/>
        <v>13</v>
      </c>
      <c r="E42" s="13" t="s">
        <v>104</v>
      </c>
      <c r="F42" s="14">
        <f t="shared" si="1"/>
        <v>0</v>
      </c>
      <c r="G42" s="44" t="s">
        <v>19</v>
      </c>
    </row>
    <row r="43" spans="1:7" ht="24.95" customHeight="1" x14ac:dyDescent="0.3">
      <c r="A43" s="140" t="s">
        <v>13</v>
      </c>
      <c r="B43" s="98" t="s">
        <v>306</v>
      </c>
      <c r="C43" s="12" t="s">
        <v>67</v>
      </c>
      <c r="D43" s="13">
        <f t="shared" si="0"/>
        <v>97.5</v>
      </c>
      <c r="E43" s="76">
        <v>150</v>
      </c>
      <c r="F43" s="14">
        <f t="shared" si="1"/>
        <v>0</v>
      </c>
      <c r="G43" s="97" t="s">
        <v>399</v>
      </c>
    </row>
    <row r="44" spans="1:7" ht="24.95" customHeight="1" x14ac:dyDescent="0.3">
      <c r="A44" s="140"/>
      <c r="B44" s="73" t="s">
        <v>117</v>
      </c>
      <c r="C44" s="12" t="s">
        <v>174</v>
      </c>
      <c r="D44" s="13">
        <f t="shared" si="0"/>
        <v>65</v>
      </c>
      <c r="E44" s="13" t="s">
        <v>119</v>
      </c>
      <c r="F44" s="14">
        <f t="shared" si="1"/>
        <v>0</v>
      </c>
      <c r="G44" s="91" t="s">
        <v>158</v>
      </c>
    </row>
    <row r="45" spans="1:7" x14ac:dyDescent="0.3">
      <c r="G45" s="7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3:A44"/>
    <mergeCell ref="A18:A42"/>
    <mergeCell ref="B26:B35"/>
    <mergeCell ref="G26:G35"/>
    <mergeCell ref="B18:B25"/>
    <mergeCell ref="G18:G25"/>
    <mergeCell ref="B36:B41"/>
    <mergeCell ref="G36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CB95-3185-4351-9E54-FAE430236314}">
  <sheetPr>
    <pageSetUpPr fitToPage="1"/>
  </sheetPr>
  <dimension ref="A1:G41"/>
  <sheetViews>
    <sheetView zoomScale="85" zoomScaleNormal="85" zoomScaleSheetLayoutView="70" zoomScalePageLayoutView="40" workbookViewId="0">
      <selection activeCell="G17" sqref="G17:G1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244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7" t="s">
        <v>6</v>
      </c>
      <c r="B9" s="107" t="s">
        <v>5</v>
      </c>
      <c r="C9" s="107" t="s">
        <v>4</v>
      </c>
      <c r="D9" s="11" t="s">
        <v>3</v>
      </c>
      <c r="E9" s="11" t="s">
        <v>2</v>
      </c>
      <c r="F9" s="11" t="s">
        <v>1</v>
      </c>
      <c r="G9" s="107" t="s">
        <v>0</v>
      </c>
    </row>
    <row r="10" spans="1:7" s="3" customFormat="1" ht="24.95" customHeight="1" x14ac:dyDescent="0.3">
      <c r="A10" s="140" t="s">
        <v>11</v>
      </c>
      <c r="B10" s="136" t="s">
        <v>521</v>
      </c>
      <c r="C10" s="12" t="s">
        <v>21</v>
      </c>
      <c r="D10" s="13">
        <f t="shared" ref="D10:D16" si="0">0.65*E10</f>
        <v>16.25</v>
      </c>
      <c r="E10" s="82" t="s">
        <v>146</v>
      </c>
      <c r="F10" s="14">
        <f t="shared" ref="F10:F16" si="1">($B$6*D10)+($B$7*E10)</f>
        <v>0</v>
      </c>
      <c r="G10" s="133" t="s">
        <v>536</v>
      </c>
    </row>
    <row r="11" spans="1:7" s="3" customFormat="1" ht="24.95" customHeight="1" x14ac:dyDescent="0.3">
      <c r="A11" s="140"/>
      <c r="B11" s="137"/>
      <c r="C11" s="79" t="s">
        <v>34</v>
      </c>
      <c r="D11" s="13">
        <f t="shared" si="0"/>
        <v>4.55</v>
      </c>
      <c r="E11" s="83" t="s">
        <v>130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79" t="s">
        <v>535</v>
      </c>
      <c r="D12" s="13">
        <f t="shared" si="0"/>
        <v>4.55</v>
      </c>
      <c r="E12" s="83" t="s">
        <v>130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79" t="s">
        <v>23</v>
      </c>
      <c r="D13" s="13">
        <f t="shared" si="0"/>
        <v>4.55</v>
      </c>
      <c r="E13" s="83" t="s">
        <v>130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79" t="s">
        <v>33</v>
      </c>
      <c r="D14" s="13">
        <f t="shared" si="0"/>
        <v>4.55</v>
      </c>
      <c r="E14" s="83" t="s">
        <v>130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40"/>
      <c r="B15" s="137"/>
      <c r="C15" s="79" t="s">
        <v>28</v>
      </c>
      <c r="D15" s="13">
        <f t="shared" si="0"/>
        <v>0.78</v>
      </c>
      <c r="E15" s="83" t="s">
        <v>149</v>
      </c>
      <c r="F15" s="14">
        <f t="shared" si="1"/>
        <v>0</v>
      </c>
      <c r="G15" s="134" t="s">
        <v>109</v>
      </c>
    </row>
    <row r="16" spans="1:7" s="3" customFormat="1" ht="24.95" customHeight="1" x14ac:dyDescent="0.3">
      <c r="A16" s="140"/>
      <c r="B16" s="142"/>
      <c r="C16" s="79" t="s">
        <v>98</v>
      </c>
      <c r="D16" s="13">
        <f t="shared" si="0"/>
        <v>0.32500000000000001</v>
      </c>
      <c r="E16" s="83" t="s">
        <v>107</v>
      </c>
      <c r="F16" s="14">
        <f t="shared" si="1"/>
        <v>0</v>
      </c>
      <c r="G16" s="135" t="s">
        <v>109</v>
      </c>
    </row>
    <row r="17" spans="1:7" s="3" customFormat="1" ht="27.75" customHeight="1" x14ac:dyDescent="0.3">
      <c r="A17" s="128" t="s">
        <v>12</v>
      </c>
      <c r="B17" s="136" t="s">
        <v>72</v>
      </c>
      <c r="C17" s="79" t="s">
        <v>21</v>
      </c>
      <c r="D17" s="13">
        <f t="shared" ref="D17:D38" si="2">0.65*E17</f>
        <v>34.450000000000003</v>
      </c>
      <c r="E17" s="82" t="s">
        <v>184</v>
      </c>
      <c r="F17" s="14">
        <f t="shared" ref="F17:F38" si="3">($B$6*D17)+($B$7*E17)</f>
        <v>0</v>
      </c>
      <c r="G17" s="133" t="s">
        <v>401</v>
      </c>
    </row>
    <row r="18" spans="1:7" s="3" customFormat="1" ht="26.45" customHeight="1" x14ac:dyDescent="0.3">
      <c r="A18" s="130"/>
      <c r="B18" s="142"/>
      <c r="C18" s="79" t="s">
        <v>73</v>
      </c>
      <c r="D18" s="13">
        <f t="shared" si="2"/>
        <v>1.3</v>
      </c>
      <c r="E18" s="83" t="s">
        <v>110</v>
      </c>
      <c r="F18" s="14">
        <f t="shared" si="3"/>
        <v>0</v>
      </c>
      <c r="G18" s="135" t="s">
        <v>109</v>
      </c>
    </row>
    <row r="19" spans="1:7" ht="30" customHeight="1" x14ac:dyDescent="0.3">
      <c r="A19" s="130"/>
      <c r="B19" s="136" t="s">
        <v>307</v>
      </c>
      <c r="C19" s="12" t="s">
        <v>39</v>
      </c>
      <c r="D19" s="13">
        <f t="shared" si="2"/>
        <v>22.75</v>
      </c>
      <c r="E19" s="82" t="s">
        <v>116</v>
      </c>
      <c r="F19" s="14">
        <f t="shared" si="3"/>
        <v>0</v>
      </c>
      <c r="G19" s="133" t="s">
        <v>402</v>
      </c>
    </row>
    <row r="20" spans="1:7" ht="30" customHeight="1" x14ac:dyDescent="0.3">
      <c r="A20" s="130"/>
      <c r="B20" s="137"/>
      <c r="C20" s="12" t="s">
        <v>32</v>
      </c>
      <c r="D20" s="13">
        <f t="shared" si="2"/>
        <v>6.5</v>
      </c>
      <c r="E20" s="82" t="s">
        <v>106</v>
      </c>
      <c r="F20" s="14">
        <f t="shared" si="3"/>
        <v>0</v>
      </c>
      <c r="G20" s="134" t="s">
        <v>109</v>
      </c>
    </row>
    <row r="21" spans="1:7" ht="30" customHeight="1" x14ac:dyDescent="0.3">
      <c r="A21" s="130"/>
      <c r="B21" s="137"/>
      <c r="C21" s="12" t="s">
        <v>33</v>
      </c>
      <c r="D21" s="13">
        <f t="shared" si="2"/>
        <v>6.5</v>
      </c>
      <c r="E21" s="82" t="s">
        <v>106</v>
      </c>
      <c r="F21" s="14">
        <f t="shared" si="3"/>
        <v>0</v>
      </c>
      <c r="G21" s="134" t="s">
        <v>109</v>
      </c>
    </row>
    <row r="22" spans="1:7" ht="30" customHeight="1" x14ac:dyDescent="0.3">
      <c r="A22" s="130"/>
      <c r="B22" s="137"/>
      <c r="C22" s="12" t="s">
        <v>63</v>
      </c>
      <c r="D22" s="13">
        <f t="shared" si="2"/>
        <v>1.9500000000000002</v>
      </c>
      <c r="E22" s="82" t="s">
        <v>128</v>
      </c>
      <c r="F22" s="14">
        <f t="shared" si="3"/>
        <v>0</v>
      </c>
      <c r="G22" s="134" t="s">
        <v>109</v>
      </c>
    </row>
    <row r="23" spans="1:7" ht="30" customHeight="1" x14ac:dyDescent="0.3">
      <c r="A23" s="130"/>
      <c r="B23" s="137"/>
      <c r="C23" s="12" t="s">
        <v>204</v>
      </c>
      <c r="D23" s="13">
        <f t="shared" si="2"/>
        <v>0.65</v>
      </c>
      <c r="E23" s="82" t="s">
        <v>111</v>
      </c>
      <c r="F23" s="14">
        <f t="shared" si="3"/>
        <v>0</v>
      </c>
      <c r="G23" s="134" t="s">
        <v>109</v>
      </c>
    </row>
    <row r="24" spans="1:7" ht="30" customHeight="1" x14ac:dyDescent="0.3">
      <c r="A24" s="130"/>
      <c r="B24" s="137"/>
      <c r="C24" s="12" t="s">
        <v>38</v>
      </c>
      <c r="D24" s="13">
        <f t="shared" si="2"/>
        <v>0.65</v>
      </c>
      <c r="E24" s="82" t="s">
        <v>111</v>
      </c>
      <c r="F24" s="14">
        <f t="shared" si="3"/>
        <v>0</v>
      </c>
      <c r="G24" s="134" t="s">
        <v>109</v>
      </c>
    </row>
    <row r="25" spans="1:7" ht="30" customHeight="1" x14ac:dyDescent="0.3">
      <c r="A25" s="130"/>
      <c r="B25" s="137"/>
      <c r="C25" s="12" t="s">
        <v>25</v>
      </c>
      <c r="D25" s="13">
        <f t="shared" si="2"/>
        <v>0.32500000000000001</v>
      </c>
      <c r="E25" s="82" t="s">
        <v>107</v>
      </c>
      <c r="F25" s="14">
        <f t="shared" si="3"/>
        <v>0</v>
      </c>
      <c r="G25" s="134" t="s">
        <v>109</v>
      </c>
    </row>
    <row r="26" spans="1:7" ht="30" customHeight="1" x14ac:dyDescent="0.3">
      <c r="A26" s="130"/>
      <c r="B26" s="137"/>
      <c r="C26" s="12" t="s">
        <v>22</v>
      </c>
      <c r="D26" s="13">
        <f t="shared" si="2"/>
        <v>0.32500000000000001</v>
      </c>
      <c r="E26" s="82" t="s">
        <v>107</v>
      </c>
      <c r="F26" s="14">
        <f t="shared" si="3"/>
        <v>0</v>
      </c>
      <c r="G26" s="134" t="s">
        <v>109</v>
      </c>
    </row>
    <row r="27" spans="1:7" ht="30" customHeight="1" x14ac:dyDescent="0.3">
      <c r="A27" s="130"/>
      <c r="B27" s="137"/>
      <c r="C27" s="12" t="s">
        <v>36</v>
      </c>
      <c r="D27" s="13">
        <f t="shared" si="2"/>
        <v>0.13</v>
      </c>
      <c r="E27" s="82" t="s">
        <v>112</v>
      </c>
      <c r="F27" s="14">
        <f t="shared" si="3"/>
        <v>0</v>
      </c>
      <c r="G27" s="135" t="s">
        <v>109</v>
      </c>
    </row>
    <row r="28" spans="1:7" ht="36.75" customHeight="1" x14ac:dyDescent="0.3">
      <c r="A28" s="130"/>
      <c r="B28" s="138" t="s">
        <v>308</v>
      </c>
      <c r="C28" s="12" t="s">
        <v>32</v>
      </c>
      <c r="D28" s="13">
        <f t="shared" si="2"/>
        <v>32.5</v>
      </c>
      <c r="E28" s="82" t="s">
        <v>120</v>
      </c>
      <c r="F28" s="14">
        <f t="shared" si="3"/>
        <v>0</v>
      </c>
      <c r="G28" s="133" t="s">
        <v>403</v>
      </c>
    </row>
    <row r="29" spans="1:7" ht="22.7" customHeight="1" x14ac:dyDescent="0.3">
      <c r="A29" s="130"/>
      <c r="B29" s="139"/>
      <c r="C29" s="12" t="s">
        <v>17</v>
      </c>
      <c r="D29" s="13">
        <f t="shared" si="2"/>
        <v>6.5</v>
      </c>
      <c r="E29" s="82" t="s">
        <v>106</v>
      </c>
      <c r="F29" s="14">
        <f t="shared" si="3"/>
        <v>0</v>
      </c>
      <c r="G29" s="134" t="s">
        <v>109</v>
      </c>
    </row>
    <row r="30" spans="1:7" ht="22.7" customHeight="1" x14ac:dyDescent="0.3">
      <c r="A30" s="130"/>
      <c r="B30" s="139"/>
      <c r="C30" s="12" t="s">
        <v>27</v>
      </c>
      <c r="D30" s="13">
        <f t="shared" si="2"/>
        <v>1.9500000000000002</v>
      </c>
      <c r="E30" s="82" t="s">
        <v>128</v>
      </c>
      <c r="F30" s="14">
        <f t="shared" si="3"/>
        <v>0</v>
      </c>
      <c r="G30" s="134" t="s">
        <v>109</v>
      </c>
    </row>
    <row r="31" spans="1:7" ht="22.7" customHeight="1" x14ac:dyDescent="0.3">
      <c r="A31" s="130"/>
      <c r="B31" s="139"/>
      <c r="C31" s="12" t="s">
        <v>24</v>
      </c>
      <c r="D31" s="13">
        <f t="shared" si="2"/>
        <v>0.13</v>
      </c>
      <c r="E31" s="82" t="s">
        <v>112</v>
      </c>
      <c r="F31" s="14">
        <f t="shared" si="3"/>
        <v>0</v>
      </c>
      <c r="G31" s="134" t="s">
        <v>109</v>
      </c>
    </row>
    <row r="32" spans="1:7" ht="22.7" customHeight="1" x14ac:dyDescent="0.3">
      <c r="A32" s="130"/>
      <c r="B32" s="139"/>
      <c r="C32" s="12" t="s">
        <v>64</v>
      </c>
      <c r="D32" s="13">
        <f t="shared" si="2"/>
        <v>6.5000000000000002E-2</v>
      </c>
      <c r="E32" s="82" t="s">
        <v>108</v>
      </c>
      <c r="F32" s="14">
        <f t="shared" si="3"/>
        <v>0</v>
      </c>
      <c r="G32" s="135" t="s">
        <v>109</v>
      </c>
    </row>
    <row r="33" spans="1:7" ht="38.25" customHeight="1" x14ac:dyDescent="0.3">
      <c r="A33" s="130"/>
      <c r="B33" s="143" t="s">
        <v>309</v>
      </c>
      <c r="C33" s="12" t="s">
        <v>181</v>
      </c>
      <c r="D33" s="13">
        <f t="shared" si="2"/>
        <v>19.5</v>
      </c>
      <c r="E33" s="82" t="s">
        <v>126</v>
      </c>
      <c r="F33" s="14">
        <f t="shared" si="3"/>
        <v>0</v>
      </c>
      <c r="G33" s="133" t="s">
        <v>404</v>
      </c>
    </row>
    <row r="34" spans="1:7" ht="23.25" customHeight="1" x14ac:dyDescent="0.3">
      <c r="A34" s="130"/>
      <c r="B34" s="144"/>
      <c r="C34" s="12" t="s">
        <v>30</v>
      </c>
      <c r="D34" s="13">
        <f t="shared" si="2"/>
        <v>0.65</v>
      </c>
      <c r="E34" s="82" t="s">
        <v>111</v>
      </c>
      <c r="F34" s="14">
        <f t="shared" si="3"/>
        <v>0</v>
      </c>
      <c r="G34" s="134" t="s">
        <v>109</v>
      </c>
    </row>
    <row r="35" spans="1:7" ht="23.25" customHeight="1" x14ac:dyDescent="0.3">
      <c r="A35" s="130"/>
      <c r="B35" s="144"/>
      <c r="C35" s="12" t="s">
        <v>28</v>
      </c>
      <c r="D35" s="13">
        <f t="shared" si="2"/>
        <v>0.32500000000000001</v>
      </c>
      <c r="E35" s="82" t="s">
        <v>107</v>
      </c>
      <c r="F35" s="14">
        <f t="shared" si="3"/>
        <v>0</v>
      </c>
      <c r="G35" s="134" t="s">
        <v>109</v>
      </c>
    </row>
    <row r="36" spans="1:7" ht="23.25" customHeight="1" x14ac:dyDescent="0.3">
      <c r="A36" s="130"/>
      <c r="B36" s="144"/>
      <c r="C36" s="12" t="s">
        <v>24</v>
      </c>
      <c r="D36" s="13">
        <f t="shared" si="2"/>
        <v>0.13</v>
      </c>
      <c r="E36" s="82" t="s">
        <v>112</v>
      </c>
      <c r="F36" s="14">
        <f t="shared" si="3"/>
        <v>0</v>
      </c>
      <c r="G36" s="134" t="s">
        <v>109</v>
      </c>
    </row>
    <row r="37" spans="1:7" ht="23.25" customHeight="1" x14ac:dyDescent="0.3">
      <c r="A37" s="130"/>
      <c r="B37" s="144"/>
      <c r="C37" s="12" t="s">
        <v>22</v>
      </c>
      <c r="D37" s="13">
        <f t="shared" si="2"/>
        <v>6.5000000000000002E-2</v>
      </c>
      <c r="E37" s="82" t="s">
        <v>108</v>
      </c>
      <c r="F37" s="14">
        <f t="shared" si="3"/>
        <v>0</v>
      </c>
      <c r="G37" s="135" t="s">
        <v>109</v>
      </c>
    </row>
    <row r="38" spans="1:7" ht="24.95" customHeight="1" x14ac:dyDescent="0.3">
      <c r="A38" s="129"/>
      <c r="B38" s="102" t="s">
        <v>40</v>
      </c>
      <c r="C38" s="12" t="s">
        <v>41</v>
      </c>
      <c r="D38" s="13">
        <f t="shared" si="2"/>
        <v>13</v>
      </c>
      <c r="E38" s="82">
        <v>20</v>
      </c>
      <c r="F38" s="14">
        <f t="shared" si="3"/>
        <v>0</v>
      </c>
      <c r="G38" s="103" t="s">
        <v>19</v>
      </c>
    </row>
    <row r="39" spans="1:7" ht="24.95" customHeight="1" x14ac:dyDescent="0.3">
      <c r="A39" s="140" t="s">
        <v>13</v>
      </c>
      <c r="B39" s="119" t="s">
        <v>91</v>
      </c>
      <c r="C39" s="12" t="s">
        <v>134</v>
      </c>
      <c r="D39" s="13">
        <f t="shared" ref="D39:D40" si="4">0.65*E39</f>
        <v>32.5</v>
      </c>
      <c r="E39" s="82">
        <v>50</v>
      </c>
      <c r="F39" s="14">
        <f t="shared" ref="F39:F40" si="5">($B$6*D39)+($B$7*E39)</f>
        <v>0</v>
      </c>
      <c r="G39" s="19" t="s">
        <v>19</v>
      </c>
    </row>
    <row r="40" spans="1:7" ht="24.95" customHeight="1" x14ac:dyDescent="0.3">
      <c r="A40" s="140"/>
      <c r="B40" s="118" t="s">
        <v>18</v>
      </c>
      <c r="C40" s="79" t="s">
        <v>18</v>
      </c>
      <c r="D40" s="13">
        <f t="shared" si="4"/>
        <v>65</v>
      </c>
      <c r="E40" s="83">
        <v>100</v>
      </c>
      <c r="F40" s="14">
        <f t="shared" si="5"/>
        <v>0</v>
      </c>
      <c r="G40" s="116" t="s">
        <v>19</v>
      </c>
    </row>
    <row r="41" spans="1:7" x14ac:dyDescent="0.3">
      <c r="F41" s="7"/>
    </row>
  </sheetData>
  <mergeCells count="17">
    <mergeCell ref="B28:B32"/>
    <mergeCell ref="G28:G32"/>
    <mergeCell ref="B33:B37"/>
    <mergeCell ref="G33:G37"/>
    <mergeCell ref="A39:A40"/>
    <mergeCell ref="A17:A38"/>
    <mergeCell ref="B17:B18"/>
    <mergeCell ref="G17:G18"/>
    <mergeCell ref="B19:B27"/>
    <mergeCell ref="G19:G27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0"/>
  <sheetViews>
    <sheetView zoomScale="85" zoomScaleNormal="85" zoomScaleSheetLayoutView="70" zoomScalePageLayoutView="40" workbookViewId="0">
      <selection activeCell="G10" sqref="G10:G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245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8" t="s">
        <v>6</v>
      </c>
      <c r="B9" s="88" t="s">
        <v>5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24.95" customHeight="1" x14ac:dyDescent="0.3">
      <c r="A10" s="140" t="s">
        <v>11</v>
      </c>
      <c r="B10" s="138" t="s">
        <v>522</v>
      </c>
      <c r="C10" s="12" t="s">
        <v>21</v>
      </c>
      <c r="D10" s="13">
        <f t="shared" ref="D10:D15" si="0">0.65*E10</f>
        <v>16.25</v>
      </c>
      <c r="E10" s="76" t="s">
        <v>146</v>
      </c>
      <c r="F10" s="14">
        <f t="shared" ref="F10:F15" si="1">($B$6*D10)+($B$7*E10)</f>
        <v>0</v>
      </c>
      <c r="G10" s="133" t="s">
        <v>537</v>
      </c>
    </row>
    <row r="11" spans="1:7" s="3" customFormat="1" ht="24.95" customHeight="1" x14ac:dyDescent="0.3">
      <c r="A11" s="140"/>
      <c r="B11" s="139"/>
      <c r="C11" s="79" t="s">
        <v>203</v>
      </c>
      <c r="D11" s="13">
        <f t="shared" si="0"/>
        <v>9.75</v>
      </c>
      <c r="E11" s="76" t="s">
        <v>105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9"/>
      <c r="C12" s="79" t="s">
        <v>29</v>
      </c>
      <c r="D12" s="13">
        <f t="shared" si="0"/>
        <v>0.78</v>
      </c>
      <c r="E12" s="76" t="s">
        <v>149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9"/>
      <c r="C13" s="79" t="s">
        <v>28</v>
      </c>
      <c r="D13" s="13">
        <f t="shared" si="0"/>
        <v>0.78</v>
      </c>
      <c r="E13" s="76" t="s">
        <v>149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9"/>
      <c r="C14" s="79" t="s">
        <v>24</v>
      </c>
      <c r="D14" s="13">
        <f t="shared" si="0"/>
        <v>0.32500000000000001</v>
      </c>
      <c r="E14" s="76" t="s">
        <v>107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40"/>
      <c r="B15" s="141"/>
      <c r="C15" s="79" t="s">
        <v>22</v>
      </c>
      <c r="D15" s="13">
        <f t="shared" si="0"/>
        <v>0.13</v>
      </c>
      <c r="E15" s="13" t="s">
        <v>112</v>
      </c>
      <c r="F15" s="14">
        <f t="shared" si="1"/>
        <v>0</v>
      </c>
      <c r="G15" s="135" t="s">
        <v>109</v>
      </c>
    </row>
    <row r="16" spans="1:7" s="3" customFormat="1" ht="24.95" customHeight="1" x14ac:dyDescent="0.3">
      <c r="A16" s="130" t="s">
        <v>12</v>
      </c>
      <c r="B16" s="138" t="s">
        <v>291</v>
      </c>
      <c r="C16" s="12" t="s">
        <v>21</v>
      </c>
      <c r="D16" s="13">
        <f t="shared" ref="D16:D37" si="2">0.65*E16</f>
        <v>32.5</v>
      </c>
      <c r="E16" s="13" t="s">
        <v>120</v>
      </c>
      <c r="F16" s="14">
        <f t="shared" ref="F16:F37" si="3">($B$6*D16)+($B$7*E16)</f>
        <v>0</v>
      </c>
      <c r="G16" s="133" t="s">
        <v>407</v>
      </c>
    </row>
    <row r="17" spans="1:7" s="3" customFormat="1" ht="24.95" customHeight="1" x14ac:dyDescent="0.3">
      <c r="A17" s="130"/>
      <c r="B17" s="139"/>
      <c r="C17" s="12" t="s">
        <v>405</v>
      </c>
      <c r="D17" s="13">
        <f t="shared" si="2"/>
        <v>19.5</v>
      </c>
      <c r="E17" s="13" t="s">
        <v>126</v>
      </c>
      <c r="F17" s="14">
        <f t="shared" si="3"/>
        <v>0</v>
      </c>
      <c r="G17" s="134" t="s">
        <v>109</v>
      </c>
    </row>
    <row r="18" spans="1:7" s="3" customFormat="1" ht="24.95" customHeight="1" x14ac:dyDescent="0.3">
      <c r="A18" s="130"/>
      <c r="B18" s="139"/>
      <c r="C18" s="12" t="s">
        <v>25</v>
      </c>
      <c r="D18" s="13">
        <f t="shared" si="2"/>
        <v>1.9500000000000002</v>
      </c>
      <c r="E18" s="13" t="s">
        <v>128</v>
      </c>
      <c r="F18" s="14">
        <f t="shared" si="3"/>
        <v>0</v>
      </c>
      <c r="G18" s="134" t="s">
        <v>109</v>
      </c>
    </row>
    <row r="19" spans="1:7" s="3" customFormat="1" ht="24.95" customHeight="1" x14ac:dyDescent="0.3">
      <c r="A19" s="130"/>
      <c r="B19" s="139"/>
      <c r="C19" s="12" t="s">
        <v>37</v>
      </c>
      <c r="D19" s="13">
        <f t="shared" si="2"/>
        <v>1.3</v>
      </c>
      <c r="E19" s="13" t="s">
        <v>110</v>
      </c>
      <c r="F19" s="14">
        <f t="shared" si="3"/>
        <v>0</v>
      </c>
      <c r="G19" s="134" t="s">
        <v>109</v>
      </c>
    </row>
    <row r="20" spans="1:7" s="3" customFormat="1" ht="24.95" customHeight="1" x14ac:dyDescent="0.3">
      <c r="A20" s="130"/>
      <c r="B20" s="139"/>
      <c r="C20" s="12" t="s">
        <v>28</v>
      </c>
      <c r="D20" s="13">
        <f t="shared" si="2"/>
        <v>0.65</v>
      </c>
      <c r="E20" s="13" t="s">
        <v>111</v>
      </c>
      <c r="F20" s="14">
        <f t="shared" si="3"/>
        <v>0</v>
      </c>
      <c r="G20" s="134" t="s">
        <v>109</v>
      </c>
    </row>
    <row r="21" spans="1:7" s="3" customFormat="1" ht="24.95" customHeight="1" x14ac:dyDescent="0.3">
      <c r="A21" s="130"/>
      <c r="B21" s="139"/>
      <c r="C21" s="12" t="s">
        <v>30</v>
      </c>
      <c r="D21" s="13">
        <f t="shared" si="2"/>
        <v>0.32500000000000001</v>
      </c>
      <c r="E21" s="13" t="s">
        <v>107</v>
      </c>
      <c r="F21" s="14">
        <f t="shared" si="3"/>
        <v>0</v>
      </c>
      <c r="G21" s="134" t="s">
        <v>109</v>
      </c>
    </row>
    <row r="22" spans="1:7" s="3" customFormat="1" ht="24.95" customHeight="1" x14ac:dyDescent="0.3">
      <c r="A22" s="130"/>
      <c r="B22" s="139"/>
      <c r="C22" s="12" t="s">
        <v>55</v>
      </c>
      <c r="D22" s="13">
        <f t="shared" si="2"/>
        <v>0.13</v>
      </c>
      <c r="E22" s="13" t="s">
        <v>112</v>
      </c>
      <c r="F22" s="14">
        <f t="shared" si="3"/>
        <v>0</v>
      </c>
      <c r="G22" s="135" t="s">
        <v>109</v>
      </c>
    </row>
    <row r="23" spans="1:7" s="3" customFormat="1" ht="24.95" customHeight="1" x14ac:dyDescent="0.3">
      <c r="A23" s="130"/>
      <c r="B23" s="136" t="s">
        <v>155</v>
      </c>
      <c r="C23" s="12" t="s">
        <v>178</v>
      </c>
      <c r="D23" s="13">
        <f t="shared" si="2"/>
        <v>19.5</v>
      </c>
      <c r="E23" s="13" t="s">
        <v>126</v>
      </c>
      <c r="F23" s="14">
        <f t="shared" si="3"/>
        <v>0</v>
      </c>
      <c r="G23" s="133" t="s">
        <v>408</v>
      </c>
    </row>
    <row r="24" spans="1:7" s="3" customFormat="1" ht="24.95" customHeight="1" x14ac:dyDescent="0.3">
      <c r="A24" s="130"/>
      <c r="B24" s="137"/>
      <c r="C24" s="12" t="s">
        <v>154</v>
      </c>
      <c r="D24" s="13">
        <f t="shared" si="2"/>
        <v>9.75</v>
      </c>
      <c r="E24" s="13" t="s">
        <v>105</v>
      </c>
      <c r="F24" s="14">
        <f t="shared" si="3"/>
        <v>0</v>
      </c>
      <c r="G24" s="134" t="s">
        <v>109</v>
      </c>
    </row>
    <row r="25" spans="1:7" s="3" customFormat="1" ht="24.95" customHeight="1" x14ac:dyDescent="0.3">
      <c r="A25" s="130"/>
      <c r="B25" s="137"/>
      <c r="C25" s="12" t="s">
        <v>81</v>
      </c>
      <c r="D25" s="13">
        <f t="shared" si="2"/>
        <v>9.75</v>
      </c>
      <c r="E25" s="13" t="s">
        <v>105</v>
      </c>
      <c r="F25" s="14">
        <f t="shared" si="3"/>
        <v>0</v>
      </c>
      <c r="G25" s="134" t="s">
        <v>109</v>
      </c>
    </row>
    <row r="26" spans="1:7" s="3" customFormat="1" ht="24.95" customHeight="1" x14ac:dyDescent="0.3">
      <c r="A26" s="130"/>
      <c r="B26" s="137"/>
      <c r="C26" s="12" t="s">
        <v>63</v>
      </c>
      <c r="D26" s="13">
        <f t="shared" si="2"/>
        <v>1.9500000000000002</v>
      </c>
      <c r="E26" s="13" t="s">
        <v>128</v>
      </c>
      <c r="F26" s="14">
        <f t="shared" si="3"/>
        <v>0</v>
      </c>
      <c r="G26" s="134" t="s">
        <v>109</v>
      </c>
    </row>
    <row r="27" spans="1:7" s="3" customFormat="1" ht="24.95" customHeight="1" x14ac:dyDescent="0.3">
      <c r="A27" s="130"/>
      <c r="B27" s="137"/>
      <c r="C27" s="12" t="s">
        <v>22</v>
      </c>
      <c r="D27" s="13">
        <f t="shared" si="2"/>
        <v>0.32500000000000001</v>
      </c>
      <c r="E27" s="13" t="s">
        <v>107</v>
      </c>
      <c r="F27" s="14">
        <f t="shared" si="3"/>
        <v>0</v>
      </c>
      <c r="G27" s="134" t="s">
        <v>109</v>
      </c>
    </row>
    <row r="28" spans="1:7" s="3" customFormat="1" ht="24.95" customHeight="1" x14ac:dyDescent="0.3">
      <c r="A28" s="130"/>
      <c r="B28" s="137"/>
      <c r="C28" s="12" t="s">
        <v>28</v>
      </c>
      <c r="D28" s="13">
        <f t="shared" si="2"/>
        <v>0.32500000000000001</v>
      </c>
      <c r="E28" s="13" t="s">
        <v>107</v>
      </c>
      <c r="F28" s="14">
        <f t="shared" si="3"/>
        <v>0</v>
      </c>
      <c r="G28" s="134" t="s">
        <v>109</v>
      </c>
    </row>
    <row r="29" spans="1:7" s="3" customFormat="1" ht="24.95" customHeight="1" x14ac:dyDescent="0.3">
      <c r="A29" s="130"/>
      <c r="B29" s="137"/>
      <c r="C29" s="12" t="s">
        <v>24</v>
      </c>
      <c r="D29" s="13">
        <f t="shared" si="2"/>
        <v>0.13</v>
      </c>
      <c r="E29" s="13" t="s">
        <v>112</v>
      </c>
      <c r="F29" s="14">
        <f t="shared" si="3"/>
        <v>0</v>
      </c>
      <c r="G29" s="135" t="s">
        <v>109</v>
      </c>
    </row>
    <row r="30" spans="1:7" s="3" customFormat="1" ht="24.75" customHeight="1" x14ac:dyDescent="0.3">
      <c r="A30" s="130"/>
      <c r="B30" s="138" t="s">
        <v>292</v>
      </c>
      <c r="C30" s="12" t="s">
        <v>406</v>
      </c>
      <c r="D30" s="13">
        <f t="shared" si="2"/>
        <v>26</v>
      </c>
      <c r="E30" s="13" t="s">
        <v>118</v>
      </c>
      <c r="F30" s="14">
        <f t="shared" si="3"/>
        <v>0</v>
      </c>
      <c r="G30" s="133" t="s">
        <v>409</v>
      </c>
    </row>
    <row r="31" spans="1:7" s="3" customFormat="1" ht="24.75" customHeight="1" x14ac:dyDescent="0.3">
      <c r="A31" s="130"/>
      <c r="B31" s="137"/>
      <c r="C31" s="12" t="s">
        <v>23</v>
      </c>
      <c r="D31" s="13">
        <f t="shared" si="2"/>
        <v>6.5</v>
      </c>
      <c r="E31" s="13" t="s">
        <v>106</v>
      </c>
      <c r="F31" s="14">
        <f t="shared" si="3"/>
        <v>0</v>
      </c>
      <c r="G31" s="134" t="s">
        <v>109</v>
      </c>
    </row>
    <row r="32" spans="1:7" s="3" customFormat="1" ht="24.75" customHeight="1" x14ac:dyDescent="0.3">
      <c r="A32" s="130"/>
      <c r="B32" s="137"/>
      <c r="C32" s="12" t="s">
        <v>27</v>
      </c>
      <c r="D32" s="13">
        <f t="shared" si="2"/>
        <v>0.65</v>
      </c>
      <c r="E32" s="13" t="s">
        <v>111</v>
      </c>
      <c r="F32" s="14">
        <f t="shared" si="3"/>
        <v>0</v>
      </c>
      <c r="G32" s="134" t="s">
        <v>109</v>
      </c>
    </row>
    <row r="33" spans="1:7" s="3" customFormat="1" ht="24.75" customHeight="1" x14ac:dyDescent="0.3">
      <c r="A33" s="130"/>
      <c r="B33" s="137"/>
      <c r="C33" s="12" t="s">
        <v>151</v>
      </c>
      <c r="D33" s="13">
        <f t="shared" si="2"/>
        <v>0.32500000000000001</v>
      </c>
      <c r="E33" s="13" t="s">
        <v>107</v>
      </c>
      <c r="F33" s="14">
        <f t="shared" si="3"/>
        <v>0</v>
      </c>
      <c r="G33" s="134" t="s">
        <v>109</v>
      </c>
    </row>
    <row r="34" spans="1:7" s="3" customFormat="1" ht="24.75" customHeight="1" x14ac:dyDescent="0.3">
      <c r="A34" s="130"/>
      <c r="B34" s="137"/>
      <c r="C34" s="12" t="s">
        <v>22</v>
      </c>
      <c r="D34" s="13">
        <f t="shared" si="2"/>
        <v>0.32500000000000001</v>
      </c>
      <c r="E34" s="13" t="s">
        <v>107</v>
      </c>
      <c r="F34" s="14">
        <f t="shared" si="3"/>
        <v>0</v>
      </c>
      <c r="G34" s="134" t="s">
        <v>109</v>
      </c>
    </row>
    <row r="35" spans="1:7" s="3" customFormat="1" ht="24.75" customHeight="1" x14ac:dyDescent="0.3">
      <c r="A35" s="130"/>
      <c r="B35" s="137"/>
      <c r="C35" s="12" t="s">
        <v>24</v>
      </c>
      <c r="D35" s="13">
        <f t="shared" si="2"/>
        <v>0.32500000000000001</v>
      </c>
      <c r="E35" s="13" t="s">
        <v>107</v>
      </c>
      <c r="F35" s="14">
        <f t="shared" si="3"/>
        <v>0</v>
      </c>
      <c r="G35" s="134" t="s">
        <v>109</v>
      </c>
    </row>
    <row r="36" spans="1:7" s="3" customFormat="1" ht="24.75" customHeight="1" x14ac:dyDescent="0.3">
      <c r="A36" s="130"/>
      <c r="B36" s="137"/>
      <c r="C36" s="12" t="s">
        <v>28</v>
      </c>
      <c r="D36" s="13">
        <f t="shared" si="2"/>
        <v>0.32500000000000001</v>
      </c>
      <c r="E36" s="13" t="s">
        <v>107</v>
      </c>
      <c r="F36" s="14">
        <f t="shared" si="3"/>
        <v>0</v>
      </c>
      <c r="G36" s="135" t="s">
        <v>109</v>
      </c>
    </row>
    <row r="37" spans="1:7" ht="24.95" customHeight="1" x14ac:dyDescent="0.3">
      <c r="A37" s="129"/>
      <c r="B37" s="85" t="s">
        <v>40</v>
      </c>
      <c r="C37" s="12" t="s">
        <v>41</v>
      </c>
      <c r="D37" s="13">
        <f t="shared" si="2"/>
        <v>13</v>
      </c>
      <c r="E37" s="13" t="s">
        <v>104</v>
      </c>
      <c r="F37" s="14">
        <f t="shared" si="3"/>
        <v>0</v>
      </c>
      <c r="G37" s="86" t="s">
        <v>19</v>
      </c>
    </row>
    <row r="38" spans="1:7" ht="28.5" customHeight="1" x14ac:dyDescent="0.3">
      <c r="A38" s="140" t="s">
        <v>16</v>
      </c>
      <c r="B38" s="117" t="s">
        <v>188</v>
      </c>
      <c r="C38" s="12" t="s">
        <v>197</v>
      </c>
      <c r="D38" s="13">
        <f t="shared" ref="D38:D39" si="4">0.65*E38</f>
        <v>32.5</v>
      </c>
      <c r="E38" s="76">
        <v>50</v>
      </c>
      <c r="F38" s="14">
        <f t="shared" ref="F38:F39" si="5">($B$6*D38)+($B$7*E38)</f>
        <v>0</v>
      </c>
      <c r="G38" s="132" t="s">
        <v>19</v>
      </c>
    </row>
    <row r="39" spans="1:7" ht="28.5" customHeight="1" x14ac:dyDescent="0.3">
      <c r="A39" s="140"/>
      <c r="B39" s="117" t="s">
        <v>18</v>
      </c>
      <c r="C39" s="12" t="s">
        <v>17</v>
      </c>
      <c r="D39" s="13">
        <f t="shared" si="4"/>
        <v>65</v>
      </c>
      <c r="E39" s="13" t="s">
        <v>119</v>
      </c>
      <c r="F39" s="14">
        <f t="shared" si="5"/>
        <v>0</v>
      </c>
      <c r="G39" s="132"/>
    </row>
    <row r="40" spans="1:7" x14ac:dyDescent="0.3">
      <c r="G40" s="7"/>
    </row>
  </sheetData>
  <mergeCells count="16">
    <mergeCell ref="A38:A39"/>
    <mergeCell ref="G38:G39"/>
    <mergeCell ref="A16:A37"/>
    <mergeCell ref="B16:B22"/>
    <mergeCell ref="G16:G22"/>
    <mergeCell ref="B23:B29"/>
    <mergeCell ref="G23:G29"/>
    <mergeCell ref="B30:B36"/>
    <mergeCell ref="G30:G36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6"/>
  <sheetViews>
    <sheetView zoomScale="85" zoomScaleNormal="85" zoomScaleSheetLayoutView="70" zoomScalePageLayoutView="40" workbookViewId="0">
      <selection activeCell="G25" sqref="G25:G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246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8" t="s">
        <v>6</v>
      </c>
      <c r="B9" s="88" t="s">
        <v>5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34.5" customHeight="1" x14ac:dyDescent="0.3">
      <c r="A10" s="140" t="s">
        <v>11</v>
      </c>
      <c r="B10" s="136" t="s">
        <v>293</v>
      </c>
      <c r="C10" s="12" t="s">
        <v>96</v>
      </c>
      <c r="D10" s="13">
        <f t="shared" ref="D10:D45" si="0">0.65*E10</f>
        <v>22.75</v>
      </c>
      <c r="E10" s="13" t="s">
        <v>116</v>
      </c>
      <c r="F10" s="14">
        <f t="shared" ref="F10:F45" si="1">($B$6*D10)+($B$7*E10)</f>
        <v>0</v>
      </c>
      <c r="G10" s="133" t="s">
        <v>417</v>
      </c>
    </row>
    <row r="11" spans="1:7" s="3" customFormat="1" ht="34.5" customHeight="1" x14ac:dyDescent="0.3">
      <c r="A11" s="140"/>
      <c r="B11" s="137"/>
      <c r="C11" s="12" t="s">
        <v>410</v>
      </c>
      <c r="D11" s="13">
        <f t="shared" si="0"/>
        <v>6.5</v>
      </c>
      <c r="E11" s="76" t="s">
        <v>106</v>
      </c>
      <c r="F11" s="14">
        <f t="shared" si="1"/>
        <v>0</v>
      </c>
      <c r="G11" s="134" t="s">
        <v>109</v>
      </c>
    </row>
    <row r="12" spans="1:7" s="3" customFormat="1" ht="34.5" customHeight="1" x14ac:dyDescent="0.3">
      <c r="A12" s="140"/>
      <c r="B12" s="137"/>
      <c r="C12" s="12" t="s">
        <v>24</v>
      </c>
      <c r="D12" s="13">
        <f t="shared" si="0"/>
        <v>0.13</v>
      </c>
      <c r="E12" s="76" t="s">
        <v>112</v>
      </c>
      <c r="F12" s="14">
        <f t="shared" si="1"/>
        <v>0</v>
      </c>
      <c r="G12" s="135" t="s">
        <v>109</v>
      </c>
    </row>
    <row r="13" spans="1:7" s="3" customFormat="1" ht="41.25" customHeight="1" x14ac:dyDescent="0.3">
      <c r="A13" s="128" t="s">
        <v>12</v>
      </c>
      <c r="B13" s="87" t="s">
        <v>48</v>
      </c>
      <c r="C13" s="12" t="s">
        <v>21</v>
      </c>
      <c r="D13" s="13">
        <f t="shared" si="0"/>
        <v>32.5</v>
      </c>
      <c r="E13" s="76">
        <v>50</v>
      </c>
      <c r="F13" s="14">
        <f t="shared" si="1"/>
        <v>0</v>
      </c>
      <c r="G13" s="86" t="s">
        <v>53</v>
      </c>
    </row>
    <row r="14" spans="1:7" ht="24.95" customHeight="1" x14ac:dyDescent="0.3">
      <c r="A14" s="130"/>
      <c r="B14" s="131" t="s">
        <v>294</v>
      </c>
      <c r="C14" s="12" t="s">
        <v>411</v>
      </c>
      <c r="D14" s="13">
        <f t="shared" si="0"/>
        <v>16.25</v>
      </c>
      <c r="E14" s="13" t="s">
        <v>146</v>
      </c>
      <c r="F14" s="14">
        <f t="shared" si="1"/>
        <v>0</v>
      </c>
      <c r="G14" s="133" t="s">
        <v>419</v>
      </c>
    </row>
    <row r="15" spans="1:7" ht="24.95" customHeight="1" x14ac:dyDescent="0.3">
      <c r="A15" s="130"/>
      <c r="B15" s="131"/>
      <c r="C15" s="12" t="s">
        <v>99</v>
      </c>
      <c r="D15" s="13">
        <f t="shared" si="0"/>
        <v>6.5</v>
      </c>
      <c r="E15" s="13" t="s">
        <v>106</v>
      </c>
      <c r="F15" s="14">
        <f t="shared" si="1"/>
        <v>0</v>
      </c>
      <c r="G15" s="134" t="s">
        <v>109</v>
      </c>
    </row>
    <row r="16" spans="1:7" ht="24.95" customHeight="1" x14ac:dyDescent="0.3">
      <c r="A16" s="130"/>
      <c r="B16" s="131"/>
      <c r="C16" s="12" t="s">
        <v>34</v>
      </c>
      <c r="D16" s="13">
        <f t="shared" si="0"/>
        <v>3.25</v>
      </c>
      <c r="E16" s="13" t="s">
        <v>122</v>
      </c>
      <c r="F16" s="14">
        <f t="shared" si="1"/>
        <v>0</v>
      </c>
      <c r="G16" s="134" t="s">
        <v>109</v>
      </c>
    </row>
    <row r="17" spans="1:7" ht="24.95" customHeight="1" x14ac:dyDescent="0.3">
      <c r="A17" s="130"/>
      <c r="B17" s="131"/>
      <c r="C17" s="12" t="s">
        <v>38</v>
      </c>
      <c r="D17" s="13">
        <f t="shared" si="0"/>
        <v>1.9500000000000002</v>
      </c>
      <c r="E17" s="13" t="s">
        <v>128</v>
      </c>
      <c r="F17" s="14">
        <f t="shared" si="1"/>
        <v>0</v>
      </c>
      <c r="G17" s="134" t="s">
        <v>109</v>
      </c>
    </row>
    <row r="18" spans="1:7" ht="24.95" customHeight="1" x14ac:dyDescent="0.3">
      <c r="A18" s="130"/>
      <c r="B18" s="131"/>
      <c r="C18" s="12" t="s">
        <v>37</v>
      </c>
      <c r="D18" s="13">
        <f t="shared" si="0"/>
        <v>1.9500000000000002</v>
      </c>
      <c r="E18" s="13" t="s">
        <v>128</v>
      </c>
      <c r="F18" s="14">
        <f t="shared" si="1"/>
        <v>0</v>
      </c>
      <c r="G18" s="134" t="s">
        <v>109</v>
      </c>
    </row>
    <row r="19" spans="1:7" ht="24.75" customHeight="1" x14ac:dyDescent="0.3">
      <c r="A19" s="130"/>
      <c r="B19" s="131"/>
      <c r="C19" s="12" t="s">
        <v>36</v>
      </c>
      <c r="D19" s="13">
        <f t="shared" si="0"/>
        <v>1.3</v>
      </c>
      <c r="E19" s="13" t="s">
        <v>110</v>
      </c>
      <c r="F19" s="14">
        <f t="shared" si="1"/>
        <v>0</v>
      </c>
      <c r="G19" s="134" t="s">
        <v>109</v>
      </c>
    </row>
    <row r="20" spans="1:7" ht="24.95" customHeight="1" x14ac:dyDescent="0.3">
      <c r="A20" s="130"/>
      <c r="B20" s="131"/>
      <c r="C20" s="12" t="s">
        <v>22</v>
      </c>
      <c r="D20" s="13">
        <f t="shared" si="0"/>
        <v>0.65</v>
      </c>
      <c r="E20" s="13" t="s">
        <v>111</v>
      </c>
      <c r="F20" s="14">
        <f t="shared" si="1"/>
        <v>0</v>
      </c>
      <c r="G20" s="134" t="s">
        <v>109</v>
      </c>
    </row>
    <row r="21" spans="1:7" ht="24.95" customHeight="1" x14ac:dyDescent="0.3">
      <c r="A21" s="130"/>
      <c r="B21" s="131"/>
      <c r="C21" s="12" t="s">
        <v>28</v>
      </c>
      <c r="D21" s="13">
        <f t="shared" si="0"/>
        <v>0.65</v>
      </c>
      <c r="E21" s="13" t="s">
        <v>111</v>
      </c>
      <c r="F21" s="14">
        <f t="shared" si="1"/>
        <v>0</v>
      </c>
      <c r="G21" s="134" t="s">
        <v>109</v>
      </c>
    </row>
    <row r="22" spans="1:7" ht="24.95" customHeight="1" x14ac:dyDescent="0.3">
      <c r="A22" s="130"/>
      <c r="B22" s="131"/>
      <c r="C22" s="12" t="s">
        <v>29</v>
      </c>
      <c r="D22" s="13">
        <f t="shared" si="0"/>
        <v>0.32500000000000001</v>
      </c>
      <c r="E22" s="13" t="s">
        <v>107</v>
      </c>
      <c r="F22" s="14">
        <f t="shared" si="1"/>
        <v>0</v>
      </c>
      <c r="G22" s="134" t="s">
        <v>109</v>
      </c>
    </row>
    <row r="23" spans="1:7" ht="24.95" customHeight="1" x14ac:dyDescent="0.3">
      <c r="A23" s="130"/>
      <c r="B23" s="131"/>
      <c r="C23" s="12" t="s">
        <v>24</v>
      </c>
      <c r="D23" s="13">
        <f t="shared" si="0"/>
        <v>0.32500000000000001</v>
      </c>
      <c r="E23" s="13" t="s">
        <v>107</v>
      </c>
      <c r="F23" s="14">
        <f t="shared" si="1"/>
        <v>0</v>
      </c>
      <c r="G23" s="134" t="s">
        <v>109</v>
      </c>
    </row>
    <row r="24" spans="1:7" ht="24.95" customHeight="1" x14ac:dyDescent="0.3">
      <c r="A24" s="130"/>
      <c r="B24" s="131"/>
      <c r="C24" s="12" t="s">
        <v>64</v>
      </c>
      <c r="D24" s="13">
        <f t="shared" si="0"/>
        <v>6.5000000000000002E-2</v>
      </c>
      <c r="E24" s="13" t="s">
        <v>108</v>
      </c>
      <c r="F24" s="14">
        <f t="shared" si="1"/>
        <v>0</v>
      </c>
      <c r="G24" s="135" t="s">
        <v>109</v>
      </c>
    </row>
    <row r="25" spans="1:7" ht="25.5" customHeight="1" x14ac:dyDescent="0.3">
      <c r="A25" s="130"/>
      <c r="B25" s="138" t="s">
        <v>295</v>
      </c>
      <c r="C25" s="12" t="s">
        <v>383</v>
      </c>
      <c r="D25" s="13">
        <f t="shared" si="0"/>
        <v>13</v>
      </c>
      <c r="E25" s="13" t="s">
        <v>104</v>
      </c>
      <c r="F25" s="14">
        <f t="shared" si="1"/>
        <v>0</v>
      </c>
      <c r="G25" s="133" t="s">
        <v>420</v>
      </c>
    </row>
    <row r="26" spans="1:7" ht="27.75" customHeight="1" x14ac:dyDescent="0.3">
      <c r="A26" s="130"/>
      <c r="B26" s="139"/>
      <c r="C26" s="12" t="s">
        <v>412</v>
      </c>
      <c r="D26" s="13">
        <f t="shared" si="0"/>
        <v>9.75</v>
      </c>
      <c r="E26" s="13" t="s">
        <v>105</v>
      </c>
      <c r="F26" s="14">
        <f t="shared" si="1"/>
        <v>0</v>
      </c>
      <c r="G26" s="134" t="s">
        <v>109</v>
      </c>
    </row>
    <row r="27" spans="1:7" ht="27.75" customHeight="1" x14ac:dyDescent="0.3">
      <c r="A27" s="130"/>
      <c r="B27" s="139"/>
      <c r="C27" s="12" t="s">
        <v>32</v>
      </c>
      <c r="D27" s="13">
        <f t="shared" si="0"/>
        <v>6.5</v>
      </c>
      <c r="E27" s="13" t="s">
        <v>106</v>
      </c>
      <c r="F27" s="14">
        <f t="shared" si="1"/>
        <v>0</v>
      </c>
      <c r="G27" s="134" t="s">
        <v>109</v>
      </c>
    </row>
    <row r="28" spans="1:7" ht="27.75" customHeight="1" x14ac:dyDescent="0.3">
      <c r="A28" s="130"/>
      <c r="B28" s="139"/>
      <c r="C28" s="12" t="s">
        <v>74</v>
      </c>
      <c r="D28" s="13">
        <f t="shared" si="0"/>
        <v>6.5</v>
      </c>
      <c r="E28" s="13" t="s">
        <v>106</v>
      </c>
      <c r="F28" s="14">
        <f t="shared" si="1"/>
        <v>0</v>
      </c>
      <c r="G28" s="134" t="s">
        <v>109</v>
      </c>
    </row>
    <row r="29" spans="1:7" ht="27.75" customHeight="1" x14ac:dyDescent="0.3">
      <c r="A29" s="130"/>
      <c r="B29" s="139"/>
      <c r="C29" s="12" t="s">
        <v>154</v>
      </c>
      <c r="D29" s="13">
        <f t="shared" si="0"/>
        <v>3.25</v>
      </c>
      <c r="E29" s="13" t="s">
        <v>122</v>
      </c>
      <c r="F29" s="14">
        <f t="shared" si="1"/>
        <v>0</v>
      </c>
      <c r="G29" s="134" t="s">
        <v>109</v>
      </c>
    </row>
    <row r="30" spans="1:7" ht="27.75" customHeight="1" x14ac:dyDescent="0.3">
      <c r="A30" s="130"/>
      <c r="B30" s="139"/>
      <c r="C30" s="12" t="s">
        <v>34</v>
      </c>
      <c r="D30" s="13">
        <f t="shared" si="0"/>
        <v>1.9500000000000002</v>
      </c>
      <c r="E30" s="13" t="s">
        <v>128</v>
      </c>
      <c r="F30" s="14">
        <f t="shared" si="1"/>
        <v>0</v>
      </c>
      <c r="G30" s="134" t="s">
        <v>109</v>
      </c>
    </row>
    <row r="31" spans="1:7" ht="27.75" customHeight="1" x14ac:dyDescent="0.3">
      <c r="A31" s="130"/>
      <c r="B31" s="139"/>
      <c r="C31" s="12" t="s">
        <v>23</v>
      </c>
      <c r="D31" s="13">
        <f t="shared" si="0"/>
        <v>1.9500000000000002</v>
      </c>
      <c r="E31" s="13" t="s">
        <v>128</v>
      </c>
      <c r="F31" s="14">
        <f t="shared" si="1"/>
        <v>0</v>
      </c>
      <c r="G31" s="134" t="s">
        <v>109</v>
      </c>
    </row>
    <row r="32" spans="1:7" ht="27.75" customHeight="1" x14ac:dyDescent="0.3">
      <c r="A32" s="130"/>
      <c r="B32" s="139"/>
      <c r="C32" s="12" t="s">
        <v>27</v>
      </c>
      <c r="D32" s="13">
        <f t="shared" si="0"/>
        <v>1.9500000000000002</v>
      </c>
      <c r="E32" s="13" t="s">
        <v>128</v>
      </c>
      <c r="F32" s="14">
        <f t="shared" si="1"/>
        <v>0</v>
      </c>
      <c r="G32" s="135" t="s">
        <v>109</v>
      </c>
    </row>
    <row r="33" spans="1:7" ht="33" customHeight="1" x14ac:dyDescent="0.3">
      <c r="A33" s="130"/>
      <c r="B33" s="136" t="s">
        <v>296</v>
      </c>
      <c r="C33" s="84" t="s">
        <v>208</v>
      </c>
      <c r="D33" s="13">
        <f t="shared" si="0"/>
        <v>65</v>
      </c>
      <c r="E33" s="35" t="s">
        <v>119</v>
      </c>
      <c r="F33" s="14">
        <f t="shared" si="1"/>
        <v>0</v>
      </c>
      <c r="G33" s="133" t="s">
        <v>418</v>
      </c>
    </row>
    <row r="34" spans="1:7" ht="33" customHeight="1" x14ac:dyDescent="0.3">
      <c r="A34" s="130"/>
      <c r="B34" s="137"/>
      <c r="C34" s="84" t="s">
        <v>34</v>
      </c>
      <c r="D34" s="13">
        <f t="shared" si="0"/>
        <v>2.2749999999999999</v>
      </c>
      <c r="E34" s="35" t="s">
        <v>416</v>
      </c>
      <c r="F34" s="14">
        <f t="shared" si="1"/>
        <v>0</v>
      </c>
      <c r="G34" s="134" t="s">
        <v>109</v>
      </c>
    </row>
    <row r="35" spans="1:7" ht="33" customHeight="1" x14ac:dyDescent="0.3">
      <c r="A35" s="130"/>
      <c r="B35" s="137"/>
      <c r="C35" s="84" t="s">
        <v>413</v>
      </c>
      <c r="D35" s="13">
        <f t="shared" si="0"/>
        <v>2.2749999999999999</v>
      </c>
      <c r="E35" s="35" t="s">
        <v>416</v>
      </c>
      <c r="F35" s="14">
        <f t="shared" si="1"/>
        <v>0</v>
      </c>
      <c r="G35" s="134" t="s">
        <v>109</v>
      </c>
    </row>
    <row r="36" spans="1:7" ht="33" customHeight="1" x14ac:dyDescent="0.3">
      <c r="A36" s="130"/>
      <c r="B36" s="137"/>
      <c r="C36" s="84" t="s">
        <v>29</v>
      </c>
      <c r="D36" s="13">
        <f t="shared" si="0"/>
        <v>1.3</v>
      </c>
      <c r="E36" s="35" t="s">
        <v>110</v>
      </c>
      <c r="F36" s="14">
        <f t="shared" si="1"/>
        <v>0</v>
      </c>
      <c r="G36" s="134" t="s">
        <v>109</v>
      </c>
    </row>
    <row r="37" spans="1:7" ht="33" customHeight="1" x14ac:dyDescent="0.3">
      <c r="A37" s="130"/>
      <c r="B37" s="137"/>
      <c r="C37" s="84" t="s">
        <v>63</v>
      </c>
      <c r="D37" s="13">
        <f t="shared" si="0"/>
        <v>0.97500000000000009</v>
      </c>
      <c r="E37" s="35" t="s">
        <v>123</v>
      </c>
      <c r="F37" s="14">
        <f t="shared" si="1"/>
        <v>0</v>
      </c>
      <c r="G37" s="134" t="s">
        <v>109</v>
      </c>
    </row>
    <row r="38" spans="1:7" ht="24.95" customHeight="1" x14ac:dyDescent="0.3">
      <c r="A38" s="130"/>
      <c r="B38" s="137"/>
      <c r="C38" s="84" t="s">
        <v>135</v>
      </c>
      <c r="D38" s="13">
        <f t="shared" si="0"/>
        <v>0.13</v>
      </c>
      <c r="E38" s="35" t="s">
        <v>112</v>
      </c>
      <c r="F38" s="14">
        <f t="shared" si="1"/>
        <v>0</v>
      </c>
      <c r="G38" s="134" t="s">
        <v>109</v>
      </c>
    </row>
    <row r="39" spans="1:7" ht="24.95" customHeight="1" x14ac:dyDescent="0.3">
      <c r="A39" s="130"/>
      <c r="B39" s="137"/>
      <c r="C39" s="84" t="s">
        <v>22</v>
      </c>
      <c r="D39" s="13">
        <f t="shared" si="0"/>
        <v>0.13</v>
      </c>
      <c r="E39" s="35" t="s">
        <v>112</v>
      </c>
      <c r="F39" s="14">
        <f t="shared" si="1"/>
        <v>0</v>
      </c>
      <c r="G39" s="134" t="s">
        <v>109</v>
      </c>
    </row>
    <row r="40" spans="1:7" ht="24.95" customHeight="1" x14ac:dyDescent="0.3">
      <c r="A40" s="130"/>
      <c r="B40" s="137"/>
      <c r="C40" s="84" t="s">
        <v>28</v>
      </c>
      <c r="D40" s="13">
        <f t="shared" si="0"/>
        <v>0.13</v>
      </c>
      <c r="E40" s="35" t="s">
        <v>112</v>
      </c>
      <c r="F40" s="14">
        <f t="shared" si="1"/>
        <v>0</v>
      </c>
      <c r="G40" s="134" t="s">
        <v>109</v>
      </c>
    </row>
    <row r="41" spans="1:7" ht="24.95" customHeight="1" x14ac:dyDescent="0.3">
      <c r="A41" s="130"/>
      <c r="B41" s="137"/>
      <c r="C41" s="84" t="s">
        <v>30</v>
      </c>
      <c r="D41" s="13">
        <f t="shared" si="0"/>
        <v>6.5000000000000002E-2</v>
      </c>
      <c r="E41" s="35" t="s">
        <v>108</v>
      </c>
      <c r="F41" s="14">
        <f t="shared" si="1"/>
        <v>0</v>
      </c>
      <c r="G41" s="135" t="s">
        <v>109</v>
      </c>
    </row>
    <row r="42" spans="1:7" ht="24.95" customHeight="1" x14ac:dyDescent="0.3">
      <c r="A42" s="129"/>
      <c r="B42" s="85" t="s">
        <v>31</v>
      </c>
      <c r="C42" s="12" t="s">
        <v>125</v>
      </c>
      <c r="D42" s="13">
        <f t="shared" si="0"/>
        <v>13</v>
      </c>
      <c r="E42" s="13" t="s">
        <v>104</v>
      </c>
      <c r="F42" s="14">
        <f t="shared" si="1"/>
        <v>0</v>
      </c>
      <c r="G42" s="86" t="s">
        <v>19</v>
      </c>
    </row>
    <row r="43" spans="1:7" ht="24.95" customHeight="1" x14ac:dyDescent="0.3">
      <c r="A43" s="140" t="s">
        <v>13</v>
      </c>
      <c r="B43" s="81" t="s">
        <v>18</v>
      </c>
      <c r="C43" s="12" t="s">
        <v>17</v>
      </c>
      <c r="D43" s="13">
        <f t="shared" si="0"/>
        <v>65</v>
      </c>
      <c r="E43" s="13" t="s">
        <v>119</v>
      </c>
      <c r="F43" s="14">
        <f t="shared" si="1"/>
        <v>0</v>
      </c>
      <c r="G43" s="133" t="s">
        <v>19</v>
      </c>
    </row>
    <row r="44" spans="1:7" ht="24.95" customHeight="1" x14ac:dyDescent="0.3">
      <c r="A44" s="140"/>
      <c r="B44" s="136" t="s">
        <v>297</v>
      </c>
      <c r="C44" s="12" t="s">
        <v>414</v>
      </c>
      <c r="D44" s="13">
        <f t="shared" si="0"/>
        <v>19.5</v>
      </c>
      <c r="E44" s="13" t="s">
        <v>126</v>
      </c>
      <c r="F44" s="14">
        <f t="shared" si="1"/>
        <v>0</v>
      </c>
      <c r="G44" s="134"/>
    </row>
    <row r="45" spans="1:7" ht="26.25" customHeight="1" x14ac:dyDescent="0.3">
      <c r="A45" s="140"/>
      <c r="B45" s="142"/>
      <c r="C45" s="12" t="s">
        <v>415</v>
      </c>
      <c r="D45" s="13">
        <f t="shared" si="0"/>
        <v>3.25</v>
      </c>
      <c r="E45" s="76" t="s">
        <v>122</v>
      </c>
      <c r="F45" s="14">
        <f t="shared" si="1"/>
        <v>0</v>
      </c>
      <c r="G45" s="135"/>
    </row>
    <row r="46" spans="1:7" x14ac:dyDescent="0.3">
      <c r="G46" s="7"/>
    </row>
  </sheetData>
  <mergeCells count="17">
    <mergeCell ref="A43:A45"/>
    <mergeCell ref="G43:G45"/>
    <mergeCell ref="A13:A42"/>
    <mergeCell ref="B14:B24"/>
    <mergeCell ref="G14:G24"/>
    <mergeCell ref="B25:B32"/>
    <mergeCell ref="G25:G32"/>
    <mergeCell ref="B33:B41"/>
    <mergeCell ref="G33:G41"/>
    <mergeCell ref="B44:B45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47"/>
  <sheetViews>
    <sheetView zoomScale="85" zoomScaleNormal="85" zoomScaleSheetLayoutView="70" zoomScalePageLayoutView="40" workbookViewId="0">
      <selection activeCell="I16" sqref="I1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247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8" t="s">
        <v>6</v>
      </c>
      <c r="B9" s="88" t="s">
        <v>5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24.95" customHeight="1" x14ac:dyDescent="0.3">
      <c r="A10" s="140" t="s">
        <v>11</v>
      </c>
      <c r="B10" s="138" t="s">
        <v>523</v>
      </c>
      <c r="C10" s="12" t="s">
        <v>21</v>
      </c>
      <c r="D10" s="13">
        <f t="shared" ref="D10:D17" si="0">0.65*E10</f>
        <v>16.25</v>
      </c>
      <c r="E10" s="76" t="s">
        <v>146</v>
      </c>
      <c r="F10" s="14">
        <f t="shared" ref="F10:F17" si="1">($B$6*D10)+($B$7*E10)</f>
        <v>0</v>
      </c>
      <c r="G10" s="133" t="s">
        <v>539</v>
      </c>
    </row>
    <row r="11" spans="1:7" s="3" customFormat="1" ht="34.5" customHeight="1" x14ac:dyDescent="0.3">
      <c r="A11" s="140"/>
      <c r="B11" s="139"/>
      <c r="C11" s="79" t="s">
        <v>538</v>
      </c>
      <c r="D11" s="13">
        <f t="shared" si="0"/>
        <v>16.25</v>
      </c>
      <c r="E11" s="76" t="s">
        <v>146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9"/>
      <c r="C12" s="79" t="s">
        <v>34</v>
      </c>
      <c r="D12" s="13">
        <f t="shared" si="0"/>
        <v>3.25</v>
      </c>
      <c r="E12" s="76" t="s">
        <v>122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9"/>
      <c r="C13" s="79" t="s">
        <v>23</v>
      </c>
      <c r="D13" s="13">
        <f t="shared" si="0"/>
        <v>3.25</v>
      </c>
      <c r="E13" s="76" t="s">
        <v>122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9"/>
      <c r="C14" s="79" t="s">
        <v>28</v>
      </c>
      <c r="D14" s="13">
        <f t="shared" si="0"/>
        <v>0.78</v>
      </c>
      <c r="E14" s="76" t="s">
        <v>149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40"/>
      <c r="B15" s="139"/>
      <c r="C15" s="79" t="s">
        <v>63</v>
      </c>
      <c r="D15" s="13">
        <f t="shared" si="0"/>
        <v>0.65</v>
      </c>
      <c r="E15" s="76" t="s">
        <v>111</v>
      </c>
      <c r="F15" s="14">
        <f t="shared" si="1"/>
        <v>0</v>
      </c>
      <c r="G15" s="134" t="s">
        <v>109</v>
      </c>
    </row>
    <row r="16" spans="1:7" s="3" customFormat="1" ht="24.95" customHeight="1" x14ac:dyDescent="0.3">
      <c r="A16" s="140"/>
      <c r="B16" s="139"/>
      <c r="C16" s="79" t="s">
        <v>24</v>
      </c>
      <c r="D16" s="13">
        <f t="shared" si="0"/>
        <v>0.32500000000000001</v>
      </c>
      <c r="E16" s="76" t="s">
        <v>107</v>
      </c>
      <c r="F16" s="14">
        <f t="shared" si="1"/>
        <v>0</v>
      </c>
      <c r="G16" s="134" t="s">
        <v>109</v>
      </c>
    </row>
    <row r="17" spans="1:7" s="3" customFormat="1" ht="24.95" customHeight="1" x14ac:dyDescent="0.3">
      <c r="A17" s="140"/>
      <c r="B17" s="141"/>
      <c r="C17" s="79" t="s">
        <v>22</v>
      </c>
      <c r="D17" s="13">
        <f t="shared" si="0"/>
        <v>0.13</v>
      </c>
      <c r="E17" s="76" t="s">
        <v>112</v>
      </c>
      <c r="F17" s="14">
        <f t="shared" si="1"/>
        <v>0</v>
      </c>
      <c r="G17" s="135" t="s">
        <v>109</v>
      </c>
    </row>
    <row r="18" spans="1:7" s="3" customFormat="1" ht="24.95" customHeight="1" x14ac:dyDescent="0.3">
      <c r="A18" s="110"/>
      <c r="B18" s="131" t="s">
        <v>85</v>
      </c>
      <c r="C18" s="79" t="s">
        <v>21</v>
      </c>
      <c r="D18" s="13">
        <f t="shared" ref="D18:D44" si="2">0.65*E18</f>
        <v>34.450000000000003</v>
      </c>
      <c r="E18" s="76" t="s">
        <v>184</v>
      </c>
      <c r="F18" s="14">
        <f t="shared" ref="F18:F44" si="3">($B$6*D18)+($B$7*E18)</f>
        <v>0</v>
      </c>
      <c r="G18" s="133" t="s">
        <v>423</v>
      </c>
    </row>
    <row r="19" spans="1:7" s="3" customFormat="1" ht="28.5" customHeight="1" x14ac:dyDescent="0.3">
      <c r="A19" s="130" t="s">
        <v>12</v>
      </c>
      <c r="B19" s="131"/>
      <c r="C19" s="12" t="s">
        <v>86</v>
      </c>
      <c r="D19" s="13">
        <f t="shared" si="2"/>
        <v>1.3</v>
      </c>
      <c r="E19" s="76" t="s">
        <v>110</v>
      </c>
      <c r="F19" s="14">
        <f t="shared" si="3"/>
        <v>0</v>
      </c>
      <c r="G19" s="135" t="s">
        <v>109</v>
      </c>
    </row>
    <row r="20" spans="1:7" s="3" customFormat="1" ht="24.95" customHeight="1" x14ac:dyDescent="0.3">
      <c r="A20" s="130"/>
      <c r="B20" s="136" t="s">
        <v>162</v>
      </c>
      <c r="C20" s="12" t="s">
        <v>80</v>
      </c>
      <c r="D20" s="13">
        <f t="shared" si="2"/>
        <v>9.75</v>
      </c>
      <c r="E20" s="13" t="s">
        <v>105</v>
      </c>
      <c r="F20" s="14">
        <f t="shared" si="3"/>
        <v>0</v>
      </c>
      <c r="G20" s="133" t="s">
        <v>207</v>
      </c>
    </row>
    <row r="21" spans="1:7" s="3" customFormat="1" ht="24.95" customHeight="1" x14ac:dyDescent="0.3">
      <c r="A21" s="130"/>
      <c r="B21" s="137"/>
      <c r="C21" s="12" t="s">
        <v>81</v>
      </c>
      <c r="D21" s="13">
        <f t="shared" si="2"/>
        <v>4.55</v>
      </c>
      <c r="E21" s="13" t="s">
        <v>130</v>
      </c>
      <c r="F21" s="14">
        <f t="shared" si="3"/>
        <v>0</v>
      </c>
      <c r="G21" s="134" t="s">
        <v>109</v>
      </c>
    </row>
    <row r="22" spans="1:7" s="3" customFormat="1" ht="24.95" customHeight="1" x14ac:dyDescent="0.3">
      <c r="A22" s="130"/>
      <c r="B22" s="137"/>
      <c r="C22" s="12" t="s">
        <v>63</v>
      </c>
      <c r="D22" s="13">
        <f t="shared" si="2"/>
        <v>1.9500000000000002</v>
      </c>
      <c r="E22" s="13" t="s">
        <v>128</v>
      </c>
      <c r="F22" s="14">
        <f t="shared" si="3"/>
        <v>0</v>
      </c>
      <c r="G22" s="134" t="s">
        <v>109</v>
      </c>
    </row>
    <row r="23" spans="1:7" s="3" customFormat="1" ht="24.95" customHeight="1" x14ac:dyDescent="0.3">
      <c r="A23" s="130"/>
      <c r="B23" s="137"/>
      <c r="C23" s="12" t="s">
        <v>38</v>
      </c>
      <c r="D23" s="13">
        <f t="shared" si="2"/>
        <v>1.3</v>
      </c>
      <c r="E23" s="13" t="s">
        <v>110</v>
      </c>
      <c r="F23" s="14">
        <f t="shared" si="3"/>
        <v>0</v>
      </c>
      <c r="G23" s="134" t="s">
        <v>109</v>
      </c>
    </row>
    <row r="24" spans="1:7" s="3" customFormat="1" ht="24.95" customHeight="1" x14ac:dyDescent="0.3">
      <c r="A24" s="130"/>
      <c r="B24" s="137"/>
      <c r="C24" s="12" t="s">
        <v>29</v>
      </c>
      <c r="D24" s="13">
        <f t="shared" si="2"/>
        <v>0.32500000000000001</v>
      </c>
      <c r="E24" s="13" t="s">
        <v>107</v>
      </c>
      <c r="F24" s="14">
        <f t="shared" si="3"/>
        <v>0</v>
      </c>
      <c r="G24" s="134" t="s">
        <v>109</v>
      </c>
    </row>
    <row r="25" spans="1:7" s="3" customFormat="1" ht="24.95" customHeight="1" x14ac:dyDescent="0.3">
      <c r="A25" s="130"/>
      <c r="B25" s="137"/>
      <c r="C25" s="12" t="s">
        <v>22</v>
      </c>
      <c r="D25" s="13">
        <f t="shared" si="2"/>
        <v>0.32500000000000001</v>
      </c>
      <c r="E25" s="13" t="s">
        <v>107</v>
      </c>
      <c r="F25" s="14">
        <f t="shared" si="3"/>
        <v>0</v>
      </c>
      <c r="G25" s="134" t="s">
        <v>109</v>
      </c>
    </row>
    <row r="26" spans="1:7" s="3" customFormat="1" ht="24.95" customHeight="1" x14ac:dyDescent="0.3">
      <c r="A26" s="130"/>
      <c r="B26" s="137"/>
      <c r="C26" s="12" t="s">
        <v>24</v>
      </c>
      <c r="D26" s="13">
        <f t="shared" si="2"/>
        <v>0.26</v>
      </c>
      <c r="E26" s="13" t="s">
        <v>131</v>
      </c>
      <c r="F26" s="14">
        <f t="shared" si="3"/>
        <v>0</v>
      </c>
      <c r="G26" s="135" t="s">
        <v>109</v>
      </c>
    </row>
    <row r="27" spans="1:7" s="3" customFormat="1" ht="24.75" customHeight="1" x14ac:dyDescent="0.3">
      <c r="A27" s="130"/>
      <c r="B27" s="138" t="s">
        <v>298</v>
      </c>
      <c r="C27" s="12" t="s">
        <v>127</v>
      </c>
      <c r="D27" s="13">
        <f t="shared" si="2"/>
        <v>16.25</v>
      </c>
      <c r="E27" s="13" t="s">
        <v>146</v>
      </c>
      <c r="F27" s="14">
        <f t="shared" si="3"/>
        <v>0</v>
      </c>
      <c r="G27" s="133" t="s">
        <v>424</v>
      </c>
    </row>
    <row r="28" spans="1:7" s="3" customFormat="1" ht="24.75" customHeight="1" x14ac:dyDescent="0.3">
      <c r="A28" s="130"/>
      <c r="B28" s="139"/>
      <c r="C28" s="12" t="s">
        <v>34</v>
      </c>
      <c r="D28" s="13">
        <f t="shared" si="2"/>
        <v>3.25</v>
      </c>
      <c r="E28" s="13" t="s">
        <v>122</v>
      </c>
      <c r="F28" s="14">
        <f t="shared" si="3"/>
        <v>0</v>
      </c>
      <c r="G28" s="134" t="s">
        <v>109</v>
      </c>
    </row>
    <row r="29" spans="1:7" s="3" customFormat="1" ht="24.75" customHeight="1" x14ac:dyDescent="0.3">
      <c r="A29" s="130"/>
      <c r="B29" s="139"/>
      <c r="C29" s="12" t="s">
        <v>23</v>
      </c>
      <c r="D29" s="13">
        <f t="shared" si="2"/>
        <v>3.25</v>
      </c>
      <c r="E29" s="13" t="s">
        <v>122</v>
      </c>
      <c r="F29" s="14">
        <f t="shared" si="3"/>
        <v>0</v>
      </c>
      <c r="G29" s="134" t="s">
        <v>109</v>
      </c>
    </row>
    <row r="30" spans="1:7" s="3" customFormat="1" ht="24.75" customHeight="1" x14ac:dyDescent="0.3">
      <c r="A30" s="130"/>
      <c r="B30" s="139"/>
      <c r="C30" s="12" t="s">
        <v>63</v>
      </c>
      <c r="D30" s="13">
        <f t="shared" si="2"/>
        <v>3.25</v>
      </c>
      <c r="E30" s="13" t="s">
        <v>122</v>
      </c>
      <c r="F30" s="14">
        <f t="shared" si="3"/>
        <v>0</v>
      </c>
      <c r="G30" s="134" t="s">
        <v>109</v>
      </c>
    </row>
    <row r="31" spans="1:7" s="3" customFormat="1" ht="24.75" customHeight="1" x14ac:dyDescent="0.3">
      <c r="A31" s="130"/>
      <c r="B31" s="139"/>
      <c r="C31" s="12" t="s">
        <v>165</v>
      </c>
      <c r="D31" s="13">
        <f t="shared" si="2"/>
        <v>3.25</v>
      </c>
      <c r="E31" s="13" t="s">
        <v>122</v>
      </c>
      <c r="F31" s="14">
        <f t="shared" si="3"/>
        <v>0</v>
      </c>
      <c r="G31" s="134" t="s">
        <v>109</v>
      </c>
    </row>
    <row r="32" spans="1:7" s="3" customFormat="1" ht="24.75" customHeight="1" x14ac:dyDescent="0.3">
      <c r="A32" s="130"/>
      <c r="B32" s="139"/>
      <c r="C32" s="12" t="s">
        <v>27</v>
      </c>
      <c r="D32" s="13">
        <f t="shared" si="2"/>
        <v>1.625</v>
      </c>
      <c r="E32" s="13" t="s">
        <v>115</v>
      </c>
      <c r="F32" s="14">
        <f t="shared" si="3"/>
        <v>0</v>
      </c>
      <c r="G32" s="134" t="s">
        <v>109</v>
      </c>
    </row>
    <row r="33" spans="1:7" s="3" customFormat="1" ht="24.75" customHeight="1" x14ac:dyDescent="0.3">
      <c r="A33" s="130"/>
      <c r="B33" s="139"/>
      <c r="C33" s="12" t="s">
        <v>182</v>
      </c>
      <c r="D33" s="13">
        <f t="shared" si="2"/>
        <v>1.3</v>
      </c>
      <c r="E33" s="13" t="s">
        <v>110</v>
      </c>
      <c r="F33" s="14">
        <f t="shared" si="3"/>
        <v>0</v>
      </c>
      <c r="G33" s="134" t="s">
        <v>109</v>
      </c>
    </row>
    <row r="34" spans="1:7" s="3" customFormat="1" ht="24.75" customHeight="1" x14ac:dyDescent="0.3">
      <c r="A34" s="130"/>
      <c r="B34" s="139"/>
      <c r="C34" s="12" t="s">
        <v>25</v>
      </c>
      <c r="D34" s="13">
        <f t="shared" si="2"/>
        <v>0.65</v>
      </c>
      <c r="E34" s="13" t="s">
        <v>111</v>
      </c>
      <c r="F34" s="14">
        <f t="shared" si="3"/>
        <v>0</v>
      </c>
      <c r="G34" s="134" t="s">
        <v>109</v>
      </c>
    </row>
    <row r="35" spans="1:7" s="3" customFormat="1" ht="24.75" customHeight="1" x14ac:dyDescent="0.3">
      <c r="A35" s="130"/>
      <c r="B35" s="139"/>
      <c r="C35" s="12" t="s">
        <v>22</v>
      </c>
      <c r="D35" s="13">
        <f t="shared" si="2"/>
        <v>0.65</v>
      </c>
      <c r="E35" s="13" t="s">
        <v>111</v>
      </c>
      <c r="F35" s="14">
        <f t="shared" si="3"/>
        <v>0</v>
      </c>
      <c r="G35" s="134" t="s">
        <v>109</v>
      </c>
    </row>
    <row r="36" spans="1:7" s="3" customFormat="1" ht="24.75" customHeight="1" x14ac:dyDescent="0.3">
      <c r="A36" s="130"/>
      <c r="B36" s="139"/>
      <c r="C36" s="12" t="s">
        <v>28</v>
      </c>
      <c r="D36" s="13">
        <f t="shared" si="2"/>
        <v>0.13</v>
      </c>
      <c r="E36" s="13" t="s">
        <v>112</v>
      </c>
      <c r="F36" s="14">
        <f t="shared" si="3"/>
        <v>0</v>
      </c>
      <c r="G36" s="134" t="s">
        <v>109</v>
      </c>
    </row>
    <row r="37" spans="1:7" s="3" customFormat="1" ht="24.75" customHeight="1" x14ac:dyDescent="0.3">
      <c r="A37" s="130"/>
      <c r="B37" s="139"/>
      <c r="C37" s="12" t="s">
        <v>64</v>
      </c>
      <c r="D37" s="13">
        <f t="shared" si="2"/>
        <v>6.5000000000000002E-2</v>
      </c>
      <c r="E37" s="13" t="s">
        <v>108</v>
      </c>
      <c r="F37" s="14">
        <f t="shared" si="3"/>
        <v>0</v>
      </c>
      <c r="G37" s="135" t="s">
        <v>109</v>
      </c>
    </row>
    <row r="38" spans="1:7" ht="27" customHeight="1" x14ac:dyDescent="0.3">
      <c r="A38" s="130"/>
      <c r="B38" s="138" t="s">
        <v>299</v>
      </c>
      <c r="C38" s="84" t="s">
        <v>421</v>
      </c>
      <c r="D38" s="13">
        <f t="shared" si="2"/>
        <v>1.9500000000000002</v>
      </c>
      <c r="E38" s="35" t="s">
        <v>128</v>
      </c>
      <c r="F38" s="14">
        <f t="shared" si="3"/>
        <v>0</v>
      </c>
      <c r="G38" s="133" t="s">
        <v>425</v>
      </c>
    </row>
    <row r="39" spans="1:7" ht="27" customHeight="1" x14ac:dyDescent="0.3">
      <c r="A39" s="130"/>
      <c r="B39" s="137"/>
      <c r="C39" s="84" t="s">
        <v>28</v>
      </c>
      <c r="D39" s="13">
        <f t="shared" si="2"/>
        <v>0.97500000000000009</v>
      </c>
      <c r="E39" s="35" t="s">
        <v>123</v>
      </c>
      <c r="F39" s="14">
        <f t="shared" si="3"/>
        <v>0</v>
      </c>
      <c r="G39" s="134" t="s">
        <v>109</v>
      </c>
    </row>
    <row r="40" spans="1:7" ht="27" customHeight="1" x14ac:dyDescent="0.3">
      <c r="A40" s="130"/>
      <c r="B40" s="137"/>
      <c r="C40" s="84" t="s">
        <v>27</v>
      </c>
      <c r="D40" s="13">
        <f t="shared" si="2"/>
        <v>0.97500000000000009</v>
      </c>
      <c r="E40" s="35" t="s">
        <v>123</v>
      </c>
      <c r="F40" s="14">
        <f t="shared" si="3"/>
        <v>0</v>
      </c>
      <c r="G40" s="134" t="s">
        <v>109</v>
      </c>
    </row>
    <row r="41" spans="1:7" ht="27" customHeight="1" x14ac:dyDescent="0.3">
      <c r="A41" s="130"/>
      <c r="B41" s="137"/>
      <c r="C41" s="84" t="s">
        <v>422</v>
      </c>
      <c r="D41" s="13">
        <f t="shared" si="2"/>
        <v>0.32500000000000001</v>
      </c>
      <c r="E41" s="35" t="s">
        <v>107</v>
      </c>
      <c r="F41" s="14">
        <f t="shared" si="3"/>
        <v>0</v>
      </c>
      <c r="G41" s="134" t="s">
        <v>109</v>
      </c>
    </row>
    <row r="42" spans="1:7" ht="27" customHeight="1" x14ac:dyDescent="0.3">
      <c r="A42" s="130"/>
      <c r="B42" s="137"/>
      <c r="C42" s="84" t="s">
        <v>55</v>
      </c>
      <c r="D42" s="13">
        <f t="shared" si="2"/>
        <v>0.19500000000000001</v>
      </c>
      <c r="E42" s="35" t="s">
        <v>140</v>
      </c>
      <c r="F42" s="14">
        <f t="shared" si="3"/>
        <v>0</v>
      </c>
      <c r="G42" s="134" t="s">
        <v>109</v>
      </c>
    </row>
    <row r="43" spans="1:7" ht="27" customHeight="1" x14ac:dyDescent="0.3">
      <c r="A43" s="130"/>
      <c r="B43" s="137"/>
      <c r="C43" s="84" t="s">
        <v>30</v>
      </c>
      <c r="D43" s="13">
        <f t="shared" si="2"/>
        <v>6.5000000000000002E-2</v>
      </c>
      <c r="E43" s="35" t="s">
        <v>108</v>
      </c>
      <c r="F43" s="14">
        <f t="shared" si="3"/>
        <v>0</v>
      </c>
      <c r="G43" s="135" t="s">
        <v>109</v>
      </c>
    </row>
    <row r="44" spans="1:7" ht="24.95" customHeight="1" x14ac:dyDescent="0.3">
      <c r="A44" s="129"/>
      <c r="B44" s="85" t="s">
        <v>40</v>
      </c>
      <c r="C44" s="12" t="s">
        <v>41</v>
      </c>
      <c r="D44" s="13">
        <f t="shared" si="2"/>
        <v>13</v>
      </c>
      <c r="E44" s="13" t="s">
        <v>104</v>
      </c>
      <c r="F44" s="14">
        <f t="shared" si="3"/>
        <v>0</v>
      </c>
      <c r="G44" s="86" t="s">
        <v>19</v>
      </c>
    </row>
    <row r="45" spans="1:7" ht="24.95" customHeight="1" x14ac:dyDescent="0.3">
      <c r="A45" s="140" t="s">
        <v>16</v>
      </c>
      <c r="B45" s="117" t="s">
        <v>89</v>
      </c>
      <c r="C45" s="12" t="s">
        <v>44</v>
      </c>
      <c r="D45" s="13">
        <f t="shared" ref="D45:D46" si="4">0.65*E45</f>
        <v>22.75</v>
      </c>
      <c r="E45" s="76">
        <v>35</v>
      </c>
      <c r="F45" s="14">
        <f t="shared" ref="F45:F46" si="5">($B$6*D45)+($B$7*E45)</f>
        <v>0</v>
      </c>
      <c r="G45" s="19" t="s">
        <v>202</v>
      </c>
    </row>
    <row r="46" spans="1:7" ht="24.95" customHeight="1" x14ac:dyDescent="0.3">
      <c r="A46" s="140"/>
      <c r="B46" s="117" t="s">
        <v>18</v>
      </c>
      <c r="C46" s="12" t="s">
        <v>18</v>
      </c>
      <c r="D46" s="13">
        <f t="shared" si="4"/>
        <v>65</v>
      </c>
      <c r="E46" s="76">
        <v>100</v>
      </c>
      <c r="F46" s="14">
        <f t="shared" si="5"/>
        <v>0</v>
      </c>
      <c r="G46" s="19" t="s">
        <v>19</v>
      </c>
    </row>
    <row r="47" spans="1:7" x14ac:dyDescent="0.3">
      <c r="G47" s="7"/>
    </row>
  </sheetData>
  <mergeCells count="17">
    <mergeCell ref="A1:G4"/>
    <mergeCell ref="A5:B5"/>
    <mergeCell ref="C5:F5"/>
    <mergeCell ref="G5:G6"/>
    <mergeCell ref="A10:A17"/>
    <mergeCell ref="B10:B17"/>
    <mergeCell ref="G10:G17"/>
    <mergeCell ref="A45:A46"/>
    <mergeCell ref="B38:B43"/>
    <mergeCell ref="G38:G43"/>
    <mergeCell ref="A19:A44"/>
    <mergeCell ref="B20:B26"/>
    <mergeCell ref="G20:G26"/>
    <mergeCell ref="B27:B37"/>
    <mergeCell ref="G27:G37"/>
    <mergeCell ref="B18:B19"/>
    <mergeCell ref="G18:G1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9"/>
  <sheetViews>
    <sheetView zoomScale="85" zoomScaleNormal="85" zoomScaleSheetLayoutView="70" zoomScalePageLayoutView="40" workbookViewId="0">
      <selection activeCell="G46" sqref="G4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248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5" t="s">
        <v>6</v>
      </c>
      <c r="B9" s="45" t="s">
        <v>14</v>
      </c>
      <c r="C9" s="45" t="s">
        <v>4</v>
      </c>
      <c r="D9" s="11" t="s">
        <v>3</v>
      </c>
      <c r="E9" s="11" t="s">
        <v>2</v>
      </c>
      <c r="F9" s="11" t="s">
        <v>1</v>
      </c>
      <c r="G9" s="45" t="s">
        <v>0</v>
      </c>
    </row>
    <row r="10" spans="1:7" s="3" customFormat="1" ht="24.95" customHeight="1" x14ac:dyDescent="0.3">
      <c r="A10" s="128" t="s">
        <v>11</v>
      </c>
      <c r="B10" s="136" t="s">
        <v>300</v>
      </c>
      <c r="C10" s="12" t="s">
        <v>21</v>
      </c>
      <c r="D10" s="13">
        <f t="shared" ref="D10:D38" si="0">0.65*E10</f>
        <v>16.25</v>
      </c>
      <c r="E10" s="13" t="s">
        <v>146</v>
      </c>
      <c r="F10" s="14">
        <f t="shared" ref="F10:F38" si="1">($B$6*D10)+($B$7*E10)</f>
        <v>0</v>
      </c>
      <c r="G10" s="133" t="s">
        <v>435</v>
      </c>
    </row>
    <row r="11" spans="1:7" s="3" customFormat="1" ht="24.95" customHeight="1" x14ac:dyDescent="0.3">
      <c r="A11" s="130"/>
      <c r="B11" s="137"/>
      <c r="C11" s="12" t="s">
        <v>426</v>
      </c>
      <c r="D11" s="13">
        <f t="shared" si="0"/>
        <v>7.15</v>
      </c>
      <c r="E11" s="13" t="s">
        <v>434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30"/>
      <c r="B12" s="137"/>
      <c r="C12" s="12" t="s">
        <v>24</v>
      </c>
      <c r="D12" s="13">
        <f t="shared" si="0"/>
        <v>0.13</v>
      </c>
      <c r="E12" s="13" t="s">
        <v>112</v>
      </c>
      <c r="F12" s="14">
        <f t="shared" si="1"/>
        <v>0</v>
      </c>
      <c r="G12" s="135" t="s">
        <v>109</v>
      </c>
    </row>
    <row r="13" spans="1:7" s="3" customFormat="1" ht="24.95" customHeight="1" x14ac:dyDescent="0.3">
      <c r="A13" s="130" t="s">
        <v>187</v>
      </c>
      <c r="B13" s="136" t="s">
        <v>301</v>
      </c>
      <c r="C13" s="12" t="s">
        <v>95</v>
      </c>
      <c r="D13" s="13">
        <f t="shared" si="0"/>
        <v>32.5</v>
      </c>
      <c r="E13" s="13" t="s">
        <v>120</v>
      </c>
      <c r="F13" s="14">
        <f t="shared" si="1"/>
        <v>0</v>
      </c>
      <c r="G13" s="133" t="s">
        <v>436</v>
      </c>
    </row>
    <row r="14" spans="1:7" s="3" customFormat="1" ht="24.95" customHeight="1" x14ac:dyDescent="0.3">
      <c r="A14" s="130"/>
      <c r="B14" s="137"/>
      <c r="C14" s="12" t="s">
        <v>427</v>
      </c>
      <c r="D14" s="13">
        <f t="shared" si="0"/>
        <v>16.25</v>
      </c>
      <c r="E14" s="13" t="s">
        <v>146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30"/>
      <c r="B15" s="137"/>
      <c r="C15" s="12" t="s">
        <v>428</v>
      </c>
      <c r="D15" s="13">
        <f t="shared" si="0"/>
        <v>6.5</v>
      </c>
      <c r="E15" s="13" t="s">
        <v>106</v>
      </c>
      <c r="F15" s="14">
        <f t="shared" si="1"/>
        <v>0</v>
      </c>
      <c r="G15" s="134" t="s">
        <v>109</v>
      </c>
    </row>
    <row r="16" spans="1:7" s="3" customFormat="1" ht="24.95" customHeight="1" x14ac:dyDescent="0.3">
      <c r="A16" s="130"/>
      <c r="B16" s="137"/>
      <c r="C16" s="12" t="s">
        <v>429</v>
      </c>
      <c r="D16" s="13">
        <f t="shared" si="0"/>
        <v>6.5</v>
      </c>
      <c r="E16" s="13" t="s">
        <v>106</v>
      </c>
      <c r="F16" s="14">
        <f t="shared" si="1"/>
        <v>0</v>
      </c>
      <c r="G16" s="134" t="s">
        <v>109</v>
      </c>
    </row>
    <row r="17" spans="1:7" s="3" customFormat="1" ht="24.95" customHeight="1" x14ac:dyDescent="0.3">
      <c r="A17" s="130"/>
      <c r="B17" s="137"/>
      <c r="C17" s="12" t="s">
        <v>75</v>
      </c>
      <c r="D17" s="13">
        <f t="shared" si="0"/>
        <v>3.25</v>
      </c>
      <c r="E17" s="13" t="s">
        <v>122</v>
      </c>
      <c r="F17" s="14">
        <f t="shared" si="1"/>
        <v>0</v>
      </c>
      <c r="G17" s="134" t="s">
        <v>109</v>
      </c>
    </row>
    <row r="18" spans="1:7" s="3" customFormat="1" ht="24.95" customHeight="1" x14ac:dyDescent="0.3">
      <c r="A18" s="130"/>
      <c r="B18" s="137"/>
      <c r="C18" s="12" t="s">
        <v>76</v>
      </c>
      <c r="D18" s="13">
        <f t="shared" si="0"/>
        <v>3.25</v>
      </c>
      <c r="E18" s="13" t="s">
        <v>122</v>
      </c>
      <c r="F18" s="14">
        <f t="shared" si="1"/>
        <v>0</v>
      </c>
      <c r="G18" s="134" t="s">
        <v>109</v>
      </c>
    </row>
    <row r="19" spans="1:7" s="3" customFormat="1" ht="24.95" customHeight="1" x14ac:dyDescent="0.3">
      <c r="A19" s="130"/>
      <c r="B19" s="137"/>
      <c r="C19" s="12" t="s">
        <v>226</v>
      </c>
      <c r="D19" s="13">
        <f t="shared" si="0"/>
        <v>3.25</v>
      </c>
      <c r="E19" s="13" t="s">
        <v>122</v>
      </c>
      <c r="F19" s="14">
        <f t="shared" si="1"/>
        <v>0</v>
      </c>
      <c r="G19" s="134" t="s">
        <v>109</v>
      </c>
    </row>
    <row r="20" spans="1:7" s="3" customFormat="1" ht="24.95" customHeight="1" x14ac:dyDescent="0.3">
      <c r="A20" s="130"/>
      <c r="B20" s="137"/>
      <c r="C20" s="12" t="s">
        <v>27</v>
      </c>
      <c r="D20" s="13">
        <f t="shared" si="0"/>
        <v>1.625</v>
      </c>
      <c r="E20" s="13" t="s">
        <v>115</v>
      </c>
      <c r="F20" s="14">
        <f t="shared" si="1"/>
        <v>0</v>
      </c>
      <c r="G20" s="134" t="s">
        <v>109</v>
      </c>
    </row>
    <row r="21" spans="1:7" s="3" customFormat="1" ht="24.95" customHeight="1" x14ac:dyDescent="0.3">
      <c r="A21" s="130"/>
      <c r="B21" s="137"/>
      <c r="C21" s="12" t="s">
        <v>196</v>
      </c>
      <c r="D21" s="13">
        <f t="shared" si="0"/>
        <v>6.5000000000000002E-2</v>
      </c>
      <c r="E21" s="13" t="s">
        <v>108</v>
      </c>
      <c r="F21" s="14">
        <f t="shared" si="1"/>
        <v>0</v>
      </c>
      <c r="G21" s="135" t="s">
        <v>109</v>
      </c>
    </row>
    <row r="22" spans="1:7" s="3" customFormat="1" ht="39.200000000000003" customHeight="1" x14ac:dyDescent="0.3">
      <c r="A22" s="130"/>
      <c r="B22" s="138" t="s">
        <v>302</v>
      </c>
      <c r="C22" s="12" t="s">
        <v>430</v>
      </c>
      <c r="D22" s="13">
        <f t="shared" si="0"/>
        <v>13</v>
      </c>
      <c r="E22" s="22" t="s">
        <v>104</v>
      </c>
      <c r="F22" s="14">
        <f t="shared" si="1"/>
        <v>0</v>
      </c>
      <c r="G22" s="133" t="s">
        <v>439</v>
      </c>
    </row>
    <row r="23" spans="1:7" s="3" customFormat="1" ht="29.25" customHeight="1" x14ac:dyDescent="0.3">
      <c r="A23" s="130"/>
      <c r="B23" s="139"/>
      <c r="C23" s="12" t="s">
        <v>63</v>
      </c>
      <c r="D23" s="13">
        <f t="shared" si="0"/>
        <v>3.25</v>
      </c>
      <c r="E23" s="22" t="s">
        <v>122</v>
      </c>
      <c r="F23" s="14">
        <f t="shared" si="1"/>
        <v>0</v>
      </c>
      <c r="G23" s="134" t="s">
        <v>109</v>
      </c>
    </row>
    <row r="24" spans="1:7" s="3" customFormat="1" ht="29.25" customHeight="1" x14ac:dyDescent="0.3">
      <c r="A24" s="130"/>
      <c r="B24" s="139"/>
      <c r="C24" s="12" t="s">
        <v>66</v>
      </c>
      <c r="D24" s="13">
        <f t="shared" si="0"/>
        <v>1.9500000000000002</v>
      </c>
      <c r="E24" s="22" t="s">
        <v>128</v>
      </c>
      <c r="F24" s="14">
        <f t="shared" si="1"/>
        <v>0</v>
      </c>
      <c r="G24" s="134" t="s">
        <v>109</v>
      </c>
    </row>
    <row r="25" spans="1:7" s="3" customFormat="1" ht="29.25" customHeight="1" x14ac:dyDescent="0.3">
      <c r="A25" s="130"/>
      <c r="B25" s="139"/>
      <c r="C25" s="12" t="s">
        <v>38</v>
      </c>
      <c r="D25" s="13">
        <f t="shared" si="0"/>
        <v>1.3</v>
      </c>
      <c r="E25" s="22" t="s">
        <v>110</v>
      </c>
      <c r="F25" s="14">
        <f t="shared" si="1"/>
        <v>0</v>
      </c>
      <c r="G25" s="134" t="s">
        <v>109</v>
      </c>
    </row>
    <row r="26" spans="1:7" s="3" customFormat="1" ht="29.25" customHeight="1" x14ac:dyDescent="0.3">
      <c r="A26" s="130"/>
      <c r="B26" s="139"/>
      <c r="C26" s="12" t="s">
        <v>36</v>
      </c>
      <c r="D26" s="13">
        <f t="shared" si="0"/>
        <v>0.65</v>
      </c>
      <c r="E26" s="22" t="s">
        <v>111</v>
      </c>
      <c r="F26" s="14">
        <f t="shared" si="1"/>
        <v>0</v>
      </c>
      <c r="G26" s="134" t="s">
        <v>109</v>
      </c>
    </row>
    <row r="27" spans="1:7" s="3" customFormat="1" ht="29.25" customHeight="1" x14ac:dyDescent="0.3">
      <c r="A27" s="130"/>
      <c r="B27" s="139"/>
      <c r="C27" s="12" t="s">
        <v>22</v>
      </c>
      <c r="D27" s="13">
        <f t="shared" si="0"/>
        <v>0.65</v>
      </c>
      <c r="E27" s="22" t="s">
        <v>111</v>
      </c>
      <c r="F27" s="14">
        <f t="shared" si="1"/>
        <v>0</v>
      </c>
      <c r="G27" s="135" t="s">
        <v>109</v>
      </c>
    </row>
    <row r="28" spans="1:7" ht="24.95" customHeight="1" x14ac:dyDescent="0.3">
      <c r="A28" s="130"/>
      <c r="B28" s="138" t="s">
        <v>441</v>
      </c>
      <c r="C28" s="12" t="s">
        <v>431</v>
      </c>
      <c r="D28" s="13">
        <f t="shared" si="0"/>
        <v>22.75</v>
      </c>
      <c r="E28" s="13" t="s">
        <v>116</v>
      </c>
      <c r="F28" s="14">
        <f t="shared" si="1"/>
        <v>0</v>
      </c>
      <c r="G28" s="133" t="s">
        <v>437</v>
      </c>
    </row>
    <row r="29" spans="1:7" ht="24.95" customHeight="1" x14ac:dyDescent="0.3">
      <c r="A29" s="130"/>
      <c r="B29" s="139"/>
      <c r="C29" s="12" t="s">
        <v>432</v>
      </c>
      <c r="D29" s="13">
        <f t="shared" si="0"/>
        <v>3.25</v>
      </c>
      <c r="E29" s="13" t="s">
        <v>122</v>
      </c>
      <c r="F29" s="14">
        <f t="shared" si="1"/>
        <v>0</v>
      </c>
      <c r="G29" s="134" t="s">
        <v>109</v>
      </c>
    </row>
    <row r="30" spans="1:7" ht="24.95" customHeight="1" x14ac:dyDescent="0.3">
      <c r="A30" s="130"/>
      <c r="B30" s="139"/>
      <c r="C30" s="12" t="s">
        <v>63</v>
      </c>
      <c r="D30" s="13">
        <f t="shared" si="0"/>
        <v>0.97500000000000009</v>
      </c>
      <c r="E30" s="13" t="s">
        <v>123</v>
      </c>
      <c r="F30" s="14">
        <f t="shared" si="1"/>
        <v>0</v>
      </c>
      <c r="G30" s="134" t="s">
        <v>109</v>
      </c>
    </row>
    <row r="31" spans="1:7" ht="24.95" customHeight="1" x14ac:dyDescent="0.3">
      <c r="A31" s="130"/>
      <c r="B31" s="139"/>
      <c r="C31" s="12" t="s">
        <v>22</v>
      </c>
      <c r="D31" s="13">
        <f t="shared" si="0"/>
        <v>0.13</v>
      </c>
      <c r="E31" s="13" t="s">
        <v>112</v>
      </c>
      <c r="F31" s="14">
        <f t="shared" si="1"/>
        <v>0</v>
      </c>
      <c r="G31" s="134" t="s">
        <v>109</v>
      </c>
    </row>
    <row r="32" spans="1:7" ht="24.95" customHeight="1" x14ac:dyDescent="0.3">
      <c r="A32" s="130"/>
      <c r="B32" s="139"/>
      <c r="C32" s="12" t="s">
        <v>55</v>
      </c>
      <c r="D32" s="13">
        <f t="shared" si="0"/>
        <v>6.5000000000000002E-2</v>
      </c>
      <c r="E32" s="13" t="s">
        <v>108</v>
      </c>
      <c r="F32" s="14">
        <f t="shared" si="1"/>
        <v>0</v>
      </c>
      <c r="G32" s="134" t="s">
        <v>109</v>
      </c>
    </row>
    <row r="33" spans="1:9" ht="24.95" customHeight="1" x14ac:dyDescent="0.3">
      <c r="A33" s="130"/>
      <c r="B33" s="139"/>
      <c r="C33" s="12" t="s">
        <v>24</v>
      </c>
      <c r="D33" s="13">
        <f t="shared" si="0"/>
        <v>6.5000000000000002E-2</v>
      </c>
      <c r="E33" s="13" t="s">
        <v>108</v>
      </c>
      <c r="F33" s="14">
        <f t="shared" si="1"/>
        <v>0</v>
      </c>
      <c r="G33" s="134" t="s">
        <v>109</v>
      </c>
    </row>
    <row r="34" spans="1:9" ht="24.95" customHeight="1" x14ac:dyDescent="0.3">
      <c r="A34" s="130"/>
      <c r="B34" s="139"/>
      <c r="C34" s="12" t="s">
        <v>79</v>
      </c>
      <c r="D34" s="13">
        <f t="shared" si="0"/>
        <v>6.5000000000000002E-2</v>
      </c>
      <c r="E34" s="13" t="s">
        <v>108</v>
      </c>
      <c r="F34" s="14">
        <f t="shared" si="1"/>
        <v>0</v>
      </c>
      <c r="G34" s="135" t="s">
        <v>109</v>
      </c>
    </row>
    <row r="35" spans="1:9" ht="24.95" customHeight="1" x14ac:dyDescent="0.3">
      <c r="A35" s="129"/>
      <c r="B35" s="43" t="s">
        <v>40</v>
      </c>
      <c r="C35" s="12" t="s">
        <v>41</v>
      </c>
      <c r="D35" s="13">
        <f t="shared" si="0"/>
        <v>13</v>
      </c>
      <c r="E35" s="13" t="s">
        <v>104</v>
      </c>
      <c r="F35" s="14">
        <f t="shared" si="1"/>
        <v>0</v>
      </c>
      <c r="G35" s="44" t="s">
        <v>19</v>
      </c>
    </row>
    <row r="36" spans="1:9" ht="27.75" customHeight="1" x14ac:dyDescent="0.3">
      <c r="A36" s="140" t="s">
        <v>16</v>
      </c>
      <c r="B36" s="131" t="s">
        <v>440</v>
      </c>
      <c r="C36" s="12" t="s">
        <v>17</v>
      </c>
      <c r="D36" s="13">
        <f t="shared" si="0"/>
        <v>97.5</v>
      </c>
      <c r="E36" s="76" t="s">
        <v>138</v>
      </c>
      <c r="F36" s="14">
        <f t="shared" si="1"/>
        <v>0</v>
      </c>
      <c r="G36" s="133" t="s">
        <v>438</v>
      </c>
      <c r="H36" s="9"/>
      <c r="I36" s="9"/>
    </row>
    <row r="37" spans="1:9" ht="27.75" customHeight="1" x14ac:dyDescent="0.3">
      <c r="A37" s="140"/>
      <c r="B37" s="131"/>
      <c r="C37" s="12" t="s">
        <v>433</v>
      </c>
      <c r="D37" s="13">
        <f t="shared" si="0"/>
        <v>32.5</v>
      </c>
      <c r="E37" s="76" t="s">
        <v>120</v>
      </c>
      <c r="F37" s="14">
        <f t="shared" si="1"/>
        <v>0</v>
      </c>
      <c r="G37" s="134" t="s">
        <v>109</v>
      </c>
      <c r="H37" s="9"/>
      <c r="I37" s="9"/>
    </row>
    <row r="38" spans="1:9" ht="27.75" customHeight="1" x14ac:dyDescent="0.3">
      <c r="A38" s="140"/>
      <c r="B38" s="131"/>
      <c r="C38" s="12" t="s">
        <v>78</v>
      </c>
      <c r="D38" s="13">
        <f t="shared" si="0"/>
        <v>3.25</v>
      </c>
      <c r="E38" s="76" t="s">
        <v>122</v>
      </c>
      <c r="F38" s="14">
        <f t="shared" si="1"/>
        <v>0</v>
      </c>
      <c r="G38" s="135" t="s">
        <v>109</v>
      </c>
      <c r="H38" s="9"/>
      <c r="I38" s="9"/>
    </row>
    <row r="39" spans="1:9" x14ac:dyDescent="0.3">
      <c r="G39" s="7"/>
    </row>
  </sheetData>
  <mergeCells count="17">
    <mergeCell ref="A1:G4"/>
    <mergeCell ref="A5:B5"/>
    <mergeCell ref="C5:F5"/>
    <mergeCell ref="G5:G6"/>
    <mergeCell ref="A10:A12"/>
    <mergeCell ref="B10:B12"/>
    <mergeCell ref="G10:G12"/>
    <mergeCell ref="A36:A38"/>
    <mergeCell ref="A13:A35"/>
    <mergeCell ref="B13:B21"/>
    <mergeCell ref="G13:G21"/>
    <mergeCell ref="B22:B27"/>
    <mergeCell ref="G22:G27"/>
    <mergeCell ref="B28:B34"/>
    <mergeCell ref="G28:G34"/>
    <mergeCell ref="B36:B38"/>
    <mergeCell ref="G36:G38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7"/>
  <sheetViews>
    <sheetView topLeftCell="A7" zoomScale="85" zoomScaleNormal="85" zoomScaleSheetLayoutView="70" zoomScalePageLayoutView="40" workbookViewId="0">
      <selection activeCell="B10" sqref="B10:B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249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9" t="s">
        <v>6</v>
      </c>
      <c r="B9" s="49" t="s">
        <v>5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" customHeight="1" x14ac:dyDescent="0.3">
      <c r="A10" s="140" t="s">
        <v>11</v>
      </c>
      <c r="B10" s="136" t="s">
        <v>191</v>
      </c>
      <c r="C10" s="12" t="s">
        <v>21</v>
      </c>
      <c r="D10" s="13">
        <f t="shared" ref="D10:D46" si="0">0.65*E10</f>
        <v>16.25</v>
      </c>
      <c r="E10" s="13" t="s">
        <v>146</v>
      </c>
      <c r="F10" s="14">
        <f t="shared" ref="F10:F46" si="1">($B$6*D10)+($B$7*E10)</f>
        <v>0</v>
      </c>
      <c r="G10" s="133" t="s">
        <v>206</v>
      </c>
    </row>
    <row r="11" spans="1:7" s="3" customFormat="1" ht="24" customHeight="1" x14ac:dyDescent="0.3">
      <c r="A11" s="140"/>
      <c r="B11" s="137"/>
      <c r="C11" s="75" t="s">
        <v>99</v>
      </c>
      <c r="D11" s="13">
        <f t="shared" si="0"/>
        <v>9.75</v>
      </c>
      <c r="E11" s="36" t="s">
        <v>105</v>
      </c>
      <c r="F11" s="14">
        <f t="shared" si="1"/>
        <v>0</v>
      </c>
      <c r="G11" s="134" t="s">
        <v>109</v>
      </c>
    </row>
    <row r="12" spans="1:7" s="3" customFormat="1" ht="24" customHeight="1" x14ac:dyDescent="0.3">
      <c r="A12" s="140"/>
      <c r="B12" s="137"/>
      <c r="C12" s="79" t="s">
        <v>204</v>
      </c>
      <c r="D12" s="13">
        <f t="shared" si="0"/>
        <v>1.3</v>
      </c>
      <c r="E12" s="36" t="s">
        <v>110</v>
      </c>
      <c r="F12" s="14">
        <f t="shared" si="1"/>
        <v>0</v>
      </c>
      <c r="G12" s="134" t="s">
        <v>109</v>
      </c>
    </row>
    <row r="13" spans="1:7" s="3" customFormat="1" ht="24" customHeight="1" x14ac:dyDescent="0.3">
      <c r="A13" s="140"/>
      <c r="B13" s="137"/>
      <c r="C13" s="79" t="s">
        <v>28</v>
      </c>
      <c r="D13" s="13">
        <f t="shared" si="0"/>
        <v>0.97500000000000009</v>
      </c>
      <c r="E13" s="36" t="s">
        <v>123</v>
      </c>
      <c r="F13" s="14">
        <f t="shared" si="1"/>
        <v>0</v>
      </c>
      <c r="G13" s="134" t="s">
        <v>109</v>
      </c>
    </row>
    <row r="14" spans="1:7" s="3" customFormat="1" ht="24" customHeight="1" x14ac:dyDescent="0.3">
      <c r="A14" s="140"/>
      <c r="B14" s="137"/>
      <c r="C14" s="75" t="s">
        <v>24</v>
      </c>
      <c r="D14" s="13">
        <f t="shared" si="0"/>
        <v>0.32500000000000001</v>
      </c>
      <c r="E14" s="36" t="s">
        <v>107</v>
      </c>
      <c r="F14" s="14">
        <f t="shared" si="1"/>
        <v>0</v>
      </c>
      <c r="G14" s="134" t="s">
        <v>109</v>
      </c>
    </row>
    <row r="15" spans="1:7" s="3" customFormat="1" ht="24" customHeight="1" x14ac:dyDescent="0.3">
      <c r="A15" s="140"/>
      <c r="B15" s="137"/>
      <c r="C15" s="75" t="s">
        <v>22</v>
      </c>
      <c r="D15" s="13">
        <f t="shared" si="0"/>
        <v>0.13</v>
      </c>
      <c r="E15" s="36" t="s">
        <v>112</v>
      </c>
      <c r="F15" s="14">
        <f t="shared" si="1"/>
        <v>0</v>
      </c>
      <c r="G15" s="135" t="s">
        <v>109</v>
      </c>
    </row>
    <row r="16" spans="1:7" s="3" customFormat="1" ht="49.5" customHeight="1" x14ac:dyDescent="0.3">
      <c r="A16" s="50"/>
      <c r="B16" s="113" t="s">
        <v>48</v>
      </c>
      <c r="C16" s="40" t="s">
        <v>21</v>
      </c>
      <c r="D16" s="13">
        <f t="shared" si="0"/>
        <v>32.5</v>
      </c>
      <c r="E16" s="36" t="s">
        <v>120</v>
      </c>
      <c r="F16" s="14">
        <f t="shared" si="1"/>
        <v>0</v>
      </c>
      <c r="G16" s="111" t="s">
        <v>159</v>
      </c>
    </row>
    <row r="17" spans="1:7" ht="24.95" customHeight="1" x14ac:dyDescent="0.3">
      <c r="A17" s="130"/>
      <c r="B17" s="150" t="s">
        <v>303</v>
      </c>
      <c r="C17" s="12" t="s">
        <v>33</v>
      </c>
      <c r="D17" s="13">
        <f t="shared" si="0"/>
        <v>16.25</v>
      </c>
      <c r="E17" s="13" t="s">
        <v>146</v>
      </c>
      <c r="F17" s="14">
        <f t="shared" si="1"/>
        <v>0</v>
      </c>
      <c r="G17" s="133" t="s">
        <v>446</v>
      </c>
    </row>
    <row r="18" spans="1:7" ht="24.95" customHeight="1" x14ac:dyDescent="0.3">
      <c r="A18" s="130"/>
      <c r="B18" s="150"/>
      <c r="C18" s="12" t="s">
        <v>154</v>
      </c>
      <c r="D18" s="13">
        <f t="shared" si="0"/>
        <v>9.75</v>
      </c>
      <c r="E18" s="13" t="s">
        <v>105</v>
      </c>
      <c r="F18" s="14">
        <f t="shared" si="1"/>
        <v>0</v>
      </c>
      <c r="G18" s="134" t="s">
        <v>109</v>
      </c>
    </row>
    <row r="19" spans="1:7" ht="24.95" customHeight="1" x14ac:dyDescent="0.3">
      <c r="A19" s="130"/>
      <c r="B19" s="150"/>
      <c r="C19" s="12" t="s">
        <v>23</v>
      </c>
      <c r="D19" s="13">
        <f t="shared" si="0"/>
        <v>6.5</v>
      </c>
      <c r="E19" s="13" t="s">
        <v>106</v>
      </c>
      <c r="F19" s="14">
        <f t="shared" si="1"/>
        <v>0</v>
      </c>
      <c r="G19" s="134" t="s">
        <v>109</v>
      </c>
    </row>
    <row r="20" spans="1:7" ht="24.95" customHeight="1" x14ac:dyDescent="0.3">
      <c r="A20" s="130"/>
      <c r="B20" s="150"/>
      <c r="C20" s="12" t="s">
        <v>22</v>
      </c>
      <c r="D20" s="13">
        <f t="shared" si="0"/>
        <v>0.32500000000000001</v>
      </c>
      <c r="E20" s="13" t="s">
        <v>107</v>
      </c>
      <c r="F20" s="14">
        <f t="shared" si="1"/>
        <v>0</v>
      </c>
      <c r="G20" s="134" t="s">
        <v>109</v>
      </c>
    </row>
    <row r="21" spans="1:7" ht="24.95" customHeight="1" x14ac:dyDescent="0.3">
      <c r="A21" s="130"/>
      <c r="B21" s="150"/>
      <c r="C21" s="12" t="s">
        <v>38</v>
      </c>
      <c r="D21" s="13">
        <f t="shared" si="0"/>
        <v>0.32500000000000001</v>
      </c>
      <c r="E21" s="13" t="s">
        <v>107</v>
      </c>
      <c r="F21" s="14">
        <f t="shared" si="1"/>
        <v>0</v>
      </c>
      <c r="G21" s="134" t="s">
        <v>109</v>
      </c>
    </row>
    <row r="22" spans="1:7" ht="24.95" customHeight="1" x14ac:dyDescent="0.3">
      <c r="A22" s="130"/>
      <c r="B22" s="150"/>
      <c r="C22" s="12" t="s">
        <v>71</v>
      </c>
      <c r="D22" s="13">
        <f t="shared" si="0"/>
        <v>0.32500000000000001</v>
      </c>
      <c r="E22" s="13" t="s">
        <v>107</v>
      </c>
      <c r="F22" s="14">
        <f t="shared" si="1"/>
        <v>0</v>
      </c>
      <c r="G22" s="134" t="s">
        <v>109</v>
      </c>
    </row>
    <row r="23" spans="1:7" ht="24.95" customHeight="1" x14ac:dyDescent="0.3">
      <c r="A23" s="130"/>
      <c r="B23" s="150"/>
      <c r="C23" s="12" t="s">
        <v>63</v>
      </c>
      <c r="D23" s="13">
        <f t="shared" si="0"/>
        <v>0.32500000000000001</v>
      </c>
      <c r="E23" s="13" t="s">
        <v>107</v>
      </c>
      <c r="F23" s="14">
        <f t="shared" si="1"/>
        <v>0</v>
      </c>
      <c r="G23" s="135" t="s">
        <v>109</v>
      </c>
    </row>
    <row r="24" spans="1:7" ht="27" customHeight="1" x14ac:dyDescent="0.3">
      <c r="A24" s="130"/>
      <c r="B24" s="138" t="s">
        <v>304</v>
      </c>
      <c r="C24" s="12" t="s">
        <v>232</v>
      </c>
      <c r="D24" s="13">
        <f t="shared" si="0"/>
        <v>19.5</v>
      </c>
      <c r="E24" s="13" t="s">
        <v>126</v>
      </c>
      <c r="F24" s="14">
        <f t="shared" si="1"/>
        <v>0</v>
      </c>
      <c r="G24" s="132" t="s">
        <v>447</v>
      </c>
    </row>
    <row r="25" spans="1:7" ht="27" customHeight="1" x14ac:dyDescent="0.3">
      <c r="A25" s="130"/>
      <c r="B25" s="139"/>
      <c r="C25" s="12" t="s">
        <v>25</v>
      </c>
      <c r="D25" s="13">
        <f t="shared" si="0"/>
        <v>3.25</v>
      </c>
      <c r="E25" s="13" t="s">
        <v>122</v>
      </c>
      <c r="F25" s="14">
        <f t="shared" si="1"/>
        <v>0</v>
      </c>
      <c r="G25" s="132" t="s">
        <v>109</v>
      </c>
    </row>
    <row r="26" spans="1:7" ht="27" customHeight="1" x14ac:dyDescent="0.3">
      <c r="A26" s="130"/>
      <c r="B26" s="139"/>
      <c r="C26" s="12" t="s">
        <v>55</v>
      </c>
      <c r="D26" s="13">
        <f t="shared" si="0"/>
        <v>1.3</v>
      </c>
      <c r="E26" s="13" t="s">
        <v>110</v>
      </c>
      <c r="F26" s="14">
        <f t="shared" si="1"/>
        <v>0</v>
      </c>
      <c r="G26" s="132" t="s">
        <v>109</v>
      </c>
    </row>
    <row r="27" spans="1:7" ht="27" customHeight="1" x14ac:dyDescent="0.3">
      <c r="A27" s="130"/>
      <c r="B27" s="139"/>
      <c r="C27" s="12" t="s">
        <v>22</v>
      </c>
      <c r="D27" s="13">
        <f t="shared" si="0"/>
        <v>0.65</v>
      </c>
      <c r="E27" s="13" t="s">
        <v>111</v>
      </c>
      <c r="F27" s="14">
        <f t="shared" si="1"/>
        <v>0</v>
      </c>
      <c r="G27" s="132" t="s">
        <v>109</v>
      </c>
    </row>
    <row r="28" spans="1:7" ht="27" customHeight="1" x14ac:dyDescent="0.3">
      <c r="A28" s="130"/>
      <c r="B28" s="139"/>
      <c r="C28" s="12" t="s">
        <v>28</v>
      </c>
      <c r="D28" s="13">
        <f t="shared" si="0"/>
        <v>0.13</v>
      </c>
      <c r="E28" s="13" t="s">
        <v>112</v>
      </c>
      <c r="F28" s="14">
        <f t="shared" si="1"/>
        <v>0</v>
      </c>
      <c r="G28" s="132" t="s">
        <v>109</v>
      </c>
    </row>
    <row r="29" spans="1:7" ht="27" customHeight="1" x14ac:dyDescent="0.3">
      <c r="A29" s="130"/>
      <c r="B29" s="139"/>
      <c r="C29" s="12" t="s">
        <v>64</v>
      </c>
      <c r="D29" s="13">
        <f t="shared" si="0"/>
        <v>6.5000000000000002E-2</v>
      </c>
      <c r="E29" s="13" t="s">
        <v>108</v>
      </c>
      <c r="F29" s="14">
        <f t="shared" si="1"/>
        <v>0</v>
      </c>
      <c r="G29" s="132" t="s">
        <v>109</v>
      </c>
    </row>
    <row r="30" spans="1:7" ht="27" customHeight="1" x14ac:dyDescent="0.3">
      <c r="A30" s="130"/>
      <c r="B30" s="131" t="s">
        <v>288</v>
      </c>
      <c r="C30" s="12" t="s">
        <v>442</v>
      </c>
      <c r="D30" s="13">
        <f t="shared" si="0"/>
        <v>26</v>
      </c>
      <c r="E30" s="13" t="s">
        <v>118</v>
      </c>
      <c r="F30" s="14">
        <f t="shared" si="1"/>
        <v>0</v>
      </c>
      <c r="G30" s="134" t="s">
        <v>448</v>
      </c>
    </row>
    <row r="31" spans="1:7" ht="27" customHeight="1" x14ac:dyDescent="0.3">
      <c r="A31" s="130"/>
      <c r="B31" s="131"/>
      <c r="C31" s="12" t="s">
        <v>34</v>
      </c>
      <c r="D31" s="13">
        <f t="shared" si="0"/>
        <v>6.5</v>
      </c>
      <c r="E31" s="13" t="s">
        <v>106</v>
      </c>
      <c r="F31" s="14">
        <f t="shared" si="1"/>
        <v>0</v>
      </c>
      <c r="G31" s="134" t="s">
        <v>109</v>
      </c>
    </row>
    <row r="32" spans="1:7" ht="27" customHeight="1" x14ac:dyDescent="0.3">
      <c r="A32" s="130"/>
      <c r="B32" s="131"/>
      <c r="C32" s="12" t="s">
        <v>23</v>
      </c>
      <c r="D32" s="13">
        <f t="shared" si="0"/>
        <v>6.5</v>
      </c>
      <c r="E32" s="13" t="s">
        <v>106</v>
      </c>
      <c r="F32" s="14">
        <f t="shared" si="1"/>
        <v>0</v>
      </c>
      <c r="G32" s="134" t="s">
        <v>109</v>
      </c>
    </row>
    <row r="33" spans="1:7" ht="27" customHeight="1" x14ac:dyDescent="0.3">
      <c r="A33" s="130"/>
      <c r="B33" s="131"/>
      <c r="C33" s="12" t="s">
        <v>27</v>
      </c>
      <c r="D33" s="13">
        <f t="shared" si="0"/>
        <v>1.625</v>
      </c>
      <c r="E33" s="13" t="s">
        <v>115</v>
      </c>
      <c r="F33" s="14">
        <f t="shared" si="1"/>
        <v>0</v>
      </c>
      <c r="G33" s="134" t="s">
        <v>109</v>
      </c>
    </row>
    <row r="34" spans="1:7" ht="27" customHeight="1" x14ac:dyDescent="0.3">
      <c r="A34" s="130"/>
      <c r="B34" s="131"/>
      <c r="C34" s="12" t="s">
        <v>28</v>
      </c>
      <c r="D34" s="13">
        <f t="shared" si="0"/>
        <v>0.13</v>
      </c>
      <c r="E34" s="13" t="s">
        <v>112</v>
      </c>
      <c r="F34" s="14">
        <f t="shared" si="1"/>
        <v>0</v>
      </c>
      <c r="G34" s="134" t="s">
        <v>109</v>
      </c>
    </row>
    <row r="35" spans="1:7" ht="27" customHeight="1" x14ac:dyDescent="0.3">
      <c r="A35" s="130"/>
      <c r="B35" s="131"/>
      <c r="C35" s="12" t="s">
        <v>24</v>
      </c>
      <c r="D35" s="13">
        <f t="shared" si="0"/>
        <v>6.5000000000000002E-2</v>
      </c>
      <c r="E35" s="13" t="s">
        <v>108</v>
      </c>
      <c r="F35" s="14">
        <f t="shared" si="1"/>
        <v>0</v>
      </c>
      <c r="G35" s="134" t="s">
        <v>109</v>
      </c>
    </row>
    <row r="36" spans="1:7" ht="27" customHeight="1" x14ac:dyDescent="0.3">
      <c r="A36" s="130"/>
      <c r="B36" s="131"/>
      <c r="C36" s="12" t="s">
        <v>64</v>
      </c>
      <c r="D36" s="13">
        <f t="shared" si="0"/>
        <v>6.5000000000000002E-2</v>
      </c>
      <c r="E36" s="13" t="s">
        <v>108</v>
      </c>
      <c r="F36" s="14">
        <f t="shared" si="1"/>
        <v>0</v>
      </c>
      <c r="G36" s="135" t="s">
        <v>109</v>
      </c>
    </row>
    <row r="37" spans="1:7" ht="24.95" customHeight="1" x14ac:dyDescent="0.3">
      <c r="A37" s="129"/>
      <c r="B37" s="51" t="s">
        <v>31</v>
      </c>
      <c r="C37" s="12" t="s">
        <v>125</v>
      </c>
      <c r="D37" s="13">
        <f t="shared" si="0"/>
        <v>13</v>
      </c>
      <c r="E37" s="13" t="s">
        <v>104</v>
      </c>
      <c r="F37" s="14">
        <f t="shared" si="1"/>
        <v>0</v>
      </c>
      <c r="G37" s="74" t="s">
        <v>19</v>
      </c>
    </row>
    <row r="38" spans="1:7" ht="24.95" customHeight="1" x14ac:dyDescent="0.3">
      <c r="A38" s="128" t="s">
        <v>13</v>
      </c>
      <c r="B38" s="149" t="s">
        <v>443</v>
      </c>
      <c r="C38" s="12" t="s">
        <v>95</v>
      </c>
      <c r="D38" s="13">
        <f t="shared" si="0"/>
        <v>13</v>
      </c>
      <c r="E38" s="76" t="s">
        <v>104</v>
      </c>
      <c r="F38" s="14">
        <f t="shared" si="1"/>
        <v>0</v>
      </c>
      <c r="G38" s="133" t="s">
        <v>449</v>
      </c>
    </row>
    <row r="39" spans="1:7" ht="34.5" customHeight="1" x14ac:dyDescent="0.3">
      <c r="A39" s="130"/>
      <c r="B39" s="149"/>
      <c r="C39" s="12" t="s">
        <v>444</v>
      </c>
      <c r="D39" s="13">
        <f t="shared" si="0"/>
        <v>6.5</v>
      </c>
      <c r="E39" s="76" t="s">
        <v>106</v>
      </c>
      <c r="F39" s="14">
        <f t="shared" si="1"/>
        <v>0</v>
      </c>
      <c r="G39" s="134" t="s">
        <v>109</v>
      </c>
    </row>
    <row r="40" spans="1:7" ht="24.95" customHeight="1" x14ac:dyDescent="0.3">
      <c r="A40" s="130"/>
      <c r="B40" s="149"/>
      <c r="C40" s="12" t="s">
        <v>76</v>
      </c>
      <c r="D40" s="13">
        <f t="shared" si="0"/>
        <v>1.9500000000000002</v>
      </c>
      <c r="E40" s="76" t="s">
        <v>128</v>
      </c>
      <c r="F40" s="14">
        <f t="shared" si="1"/>
        <v>0</v>
      </c>
      <c r="G40" s="134" t="s">
        <v>109</v>
      </c>
    </row>
    <row r="41" spans="1:7" ht="24.95" customHeight="1" x14ac:dyDescent="0.3">
      <c r="A41" s="130"/>
      <c r="B41" s="149"/>
      <c r="C41" s="12" t="s">
        <v>25</v>
      </c>
      <c r="D41" s="13">
        <f t="shared" si="0"/>
        <v>0.65</v>
      </c>
      <c r="E41" s="76" t="s">
        <v>111</v>
      </c>
      <c r="F41" s="14">
        <f t="shared" si="1"/>
        <v>0</v>
      </c>
      <c r="G41" s="134" t="s">
        <v>109</v>
      </c>
    </row>
    <row r="42" spans="1:7" ht="24.95" customHeight="1" x14ac:dyDescent="0.3">
      <c r="A42" s="130"/>
      <c r="B42" s="149"/>
      <c r="C42" s="12" t="s">
        <v>28</v>
      </c>
      <c r="D42" s="13">
        <f t="shared" si="0"/>
        <v>0.32500000000000001</v>
      </c>
      <c r="E42" s="76" t="s">
        <v>107</v>
      </c>
      <c r="F42" s="14">
        <f t="shared" si="1"/>
        <v>0</v>
      </c>
      <c r="G42" s="134" t="s">
        <v>109</v>
      </c>
    </row>
    <row r="43" spans="1:7" ht="24.95" customHeight="1" x14ac:dyDescent="0.3">
      <c r="A43" s="130"/>
      <c r="B43" s="149"/>
      <c r="C43" s="12" t="s">
        <v>27</v>
      </c>
      <c r="D43" s="13">
        <f t="shared" si="0"/>
        <v>0.32500000000000001</v>
      </c>
      <c r="E43" s="76" t="s">
        <v>107</v>
      </c>
      <c r="F43" s="14">
        <f t="shared" si="1"/>
        <v>0</v>
      </c>
      <c r="G43" s="134" t="s">
        <v>109</v>
      </c>
    </row>
    <row r="44" spans="1:7" ht="24.95" customHeight="1" x14ac:dyDescent="0.3">
      <c r="A44" s="130"/>
      <c r="B44" s="149"/>
      <c r="C44" s="12" t="s">
        <v>445</v>
      </c>
      <c r="D44" s="13">
        <f t="shared" si="0"/>
        <v>0.13</v>
      </c>
      <c r="E44" s="76" t="s">
        <v>112</v>
      </c>
      <c r="F44" s="14">
        <f t="shared" si="1"/>
        <v>0</v>
      </c>
      <c r="G44" s="134" t="s">
        <v>109</v>
      </c>
    </row>
    <row r="45" spans="1:7" ht="24.95" customHeight="1" x14ac:dyDescent="0.3">
      <c r="A45" s="130"/>
      <c r="B45" s="149"/>
      <c r="C45" s="12" t="s">
        <v>90</v>
      </c>
      <c r="D45" s="13">
        <f t="shared" si="0"/>
        <v>6.5000000000000002E-2</v>
      </c>
      <c r="E45" s="76" t="s">
        <v>108</v>
      </c>
      <c r="F45" s="14">
        <f t="shared" si="1"/>
        <v>0</v>
      </c>
      <c r="G45" s="135" t="s">
        <v>109</v>
      </c>
    </row>
    <row r="46" spans="1:7" ht="24.95" customHeight="1" x14ac:dyDescent="0.3">
      <c r="A46" s="129"/>
      <c r="B46" s="108" t="s">
        <v>269</v>
      </c>
      <c r="C46" s="12" t="s">
        <v>17</v>
      </c>
      <c r="D46" s="13">
        <f t="shared" si="0"/>
        <v>65</v>
      </c>
      <c r="E46" s="76">
        <v>100</v>
      </c>
      <c r="F46" s="14">
        <f t="shared" si="1"/>
        <v>0</v>
      </c>
      <c r="G46" s="19" t="s">
        <v>373</v>
      </c>
    </row>
    <row r="47" spans="1:7" x14ac:dyDescent="0.3">
      <c r="G47" s="7"/>
    </row>
  </sheetData>
  <mergeCells count="17">
    <mergeCell ref="A38:A46"/>
    <mergeCell ref="A17:A37"/>
    <mergeCell ref="B17:B23"/>
    <mergeCell ref="G17:G23"/>
    <mergeCell ref="B24:B29"/>
    <mergeCell ref="G24:G29"/>
    <mergeCell ref="B30:B36"/>
    <mergeCell ref="B38:B45"/>
    <mergeCell ref="G38:G45"/>
    <mergeCell ref="G30:G36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G51"/>
  <sheetViews>
    <sheetView zoomScale="85" zoomScaleNormal="85" zoomScaleSheetLayoutView="70" zoomScalePageLayoutView="40" workbookViewId="0">
      <selection activeCell="G10" sqref="G10:G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250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8" t="s">
        <v>6</v>
      </c>
      <c r="B9" s="48" t="s">
        <v>14</v>
      </c>
      <c r="C9" s="48" t="s">
        <v>4</v>
      </c>
      <c r="D9" s="11" t="s">
        <v>3</v>
      </c>
      <c r="E9" s="11" t="s">
        <v>2</v>
      </c>
      <c r="F9" s="11" t="s">
        <v>1</v>
      </c>
      <c r="G9" s="48" t="s">
        <v>0</v>
      </c>
    </row>
    <row r="10" spans="1:7" s="3" customFormat="1" ht="24.95" customHeight="1" x14ac:dyDescent="0.3">
      <c r="A10" s="128" t="s">
        <v>11</v>
      </c>
      <c r="B10" s="136" t="s">
        <v>524</v>
      </c>
      <c r="C10" s="12" t="s">
        <v>21</v>
      </c>
      <c r="D10" s="13">
        <f t="shared" ref="D10:D15" si="0">0.65*E10</f>
        <v>16.25</v>
      </c>
      <c r="E10" s="76" t="s">
        <v>146</v>
      </c>
      <c r="F10" s="14">
        <f t="shared" ref="F10:F15" si="1">($B$6*D10)+($B$7*E10)</f>
        <v>0</v>
      </c>
      <c r="G10" s="133" t="s">
        <v>540</v>
      </c>
    </row>
    <row r="11" spans="1:7" s="3" customFormat="1" ht="24.95" customHeight="1" x14ac:dyDescent="0.3">
      <c r="A11" s="130"/>
      <c r="B11" s="137"/>
      <c r="C11" s="79" t="s">
        <v>67</v>
      </c>
      <c r="D11" s="13">
        <f t="shared" si="0"/>
        <v>13</v>
      </c>
      <c r="E11" s="77" t="s">
        <v>104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30"/>
      <c r="B12" s="137"/>
      <c r="C12" s="79" t="s">
        <v>29</v>
      </c>
      <c r="D12" s="13">
        <f t="shared" si="0"/>
        <v>0.78</v>
      </c>
      <c r="E12" s="77" t="s">
        <v>149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30"/>
      <c r="B13" s="137"/>
      <c r="C13" s="79" t="s">
        <v>28</v>
      </c>
      <c r="D13" s="13">
        <f t="shared" si="0"/>
        <v>0.78</v>
      </c>
      <c r="E13" s="77" t="s">
        <v>149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30"/>
      <c r="B14" s="137"/>
      <c r="C14" s="79" t="s">
        <v>24</v>
      </c>
      <c r="D14" s="13">
        <f t="shared" si="0"/>
        <v>0.32500000000000001</v>
      </c>
      <c r="E14" s="77" t="s">
        <v>107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29"/>
      <c r="B15" s="142"/>
      <c r="C15" s="40" t="s">
        <v>22</v>
      </c>
      <c r="D15" s="13">
        <f t="shared" si="0"/>
        <v>0.13</v>
      </c>
      <c r="E15" s="77" t="s">
        <v>112</v>
      </c>
      <c r="F15" s="14">
        <f t="shared" si="1"/>
        <v>0</v>
      </c>
      <c r="G15" s="135" t="s">
        <v>109</v>
      </c>
    </row>
    <row r="16" spans="1:7" s="3" customFormat="1" ht="24.95" customHeight="1" x14ac:dyDescent="0.3">
      <c r="A16" s="130" t="s">
        <v>12</v>
      </c>
      <c r="B16" s="138" t="s">
        <v>92</v>
      </c>
      <c r="C16" s="12" t="s">
        <v>21</v>
      </c>
      <c r="D16" s="13">
        <f t="shared" ref="D16:D48" si="2">0.65*E16</f>
        <v>34.450000000000003</v>
      </c>
      <c r="E16" s="76">
        <v>53</v>
      </c>
      <c r="F16" s="14">
        <f t="shared" ref="F16:F48" si="3">($B$6*D16)+($B$7*E16)</f>
        <v>0</v>
      </c>
      <c r="G16" s="133" t="s">
        <v>215</v>
      </c>
    </row>
    <row r="17" spans="1:7" s="3" customFormat="1" ht="24.95" customHeight="1" x14ac:dyDescent="0.3">
      <c r="A17" s="130"/>
      <c r="B17" s="141"/>
      <c r="C17" s="12" t="s">
        <v>93</v>
      </c>
      <c r="D17" s="13">
        <f t="shared" si="2"/>
        <v>1.3</v>
      </c>
      <c r="E17" s="76">
        <v>2</v>
      </c>
      <c r="F17" s="14">
        <f t="shared" si="3"/>
        <v>0</v>
      </c>
      <c r="G17" s="135"/>
    </row>
    <row r="18" spans="1:7" s="3" customFormat="1" ht="24.95" customHeight="1" x14ac:dyDescent="0.3">
      <c r="A18" s="130"/>
      <c r="B18" s="136" t="s">
        <v>289</v>
      </c>
      <c r="C18" s="12" t="s">
        <v>450</v>
      </c>
      <c r="D18" s="13">
        <f t="shared" si="2"/>
        <v>29.25</v>
      </c>
      <c r="E18" s="13" t="s">
        <v>114</v>
      </c>
      <c r="F18" s="14">
        <f t="shared" si="3"/>
        <v>0</v>
      </c>
      <c r="G18" s="133" t="s">
        <v>453</v>
      </c>
    </row>
    <row r="19" spans="1:7" s="3" customFormat="1" ht="24.95" customHeight="1" x14ac:dyDescent="0.3">
      <c r="A19" s="130"/>
      <c r="B19" s="137"/>
      <c r="C19" s="12" t="s">
        <v>154</v>
      </c>
      <c r="D19" s="13">
        <f t="shared" si="2"/>
        <v>6.5</v>
      </c>
      <c r="E19" s="13" t="s">
        <v>106</v>
      </c>
      <c r="F19" s="14">
        <f t="shared" si="3"/>
        <v>0</v>
      </c>
      <c r="G19" s="134" t="s">
        <v>109</v>
      </c>
    </row>
    <row r="20" spans="1:7" s="3" customFormat="1" ht="24.95" customHeight="1" x14ac:dyDescent="0.3">
      <c r="A20" s="130"/>
      <c r="B20" s="137"/>
      <c r="C20" s="12" t="s">
        <v>81</v>
      </c>
      <c r="D20" s="13">
        <f t="shared" si="2"/>
        <v>6.5</v>
      </c>
      <c r="E20" s="13" t="s">
        <v>106</v>
      </c>
      <c r="F20" s="14">
        <f t="shared" si="3"/>
        <v>0</v>
      </c>
      <c r="G20" s="134" t="s">
        <v>109</v>
      </c>
    </row>
    <row r="21" spans="1:7" s="3" customFormat="1" ht="24.95" customHeight="1" x14ac:dyDescent="0.3">
      <c r="A21" s="130"/>
      <c r="B21" s="137"/>
      <c r="C21" s="12" t="s">
        <v>25</v>
      </c>
      <c r="D21" s="13">
        <f t="shared" si="2"/>
        <v>1.3</v>
      </c>
      <c r="E21" s="13" t="s">
        <v>110</v>
      </c>
      <c r="F21" s="14">
        <f t="shared" si="3"/>
        <v>0</v>
      </c>
      <c r="G21" s="134" t="s">
        <v>109</v>
      </c>
    </row>
    <row r="22" spans="1:7" s="3" customFormat="1" ht="24.95" customHeight="1" x14ac:dyDescent="0.3">
      <c r="A22" s="130"/>
      <c r="B22" s="137"/>
      <c r="C22" s="12" t="s">
        <v>137</v>
      </c>
      <c r="D22" s="13">
        <f t="shared" si="2"/>
        <v>1.3</v>
      </c>
      <c r="E22" s="13" t="s">
        <v>110</v>
      </c>
      <c r="F22" s="14">
        <f t="shared" si="3"/>
        <v>0</v>
      </c>
      <c r="G22" s="134" t="s">
        <v>109</v>
      </c>
    </row>
    <row r="23" spans="1:7" s="3" customFormat="1" ht="24.95" customHeight="1" x14ac:dyDescent="0.3">
      <c r="A23" s="130"/>
      <c r="B23" s="137"/>
      <c r="C23" s="12" t="s">
        <v>63</v>
      </c>
      <c r="D23" s="13">
        <f t="shared" si="2"/>
        <v>0.65</v>
      </c>
      <c r="E23" s="13" t="s">
        <v>111</v>
      </c>
      <c r="F23" s="14">
        <f t="shared" si="3"/>
        <v>0</v>
      </c>
      <c r="G23" s="134" t="s">
        <v>109</v>
      </c>
    </row>
    <row r="24" spans="1:7" s="3" customFormat="1" ht="24.95" customHeight="1" x14ac:dyDescent="0.3">
      <c r="A24" s="130"/>
      <c r="B24" s="137"/>
      <c r="C24" s="12" t="s">
        <v>22</v>
      </c>
      <c r="D24" s="13">
        <f t="shared" si="2"/>
        <v>0.32500000000000001</v>
      </c>
      <c r="E24" s="13" t="s">
        <v>107</v>
      </c>
      <c r="F24" s="14">
        <f t="shared" si="3"/>
        <v>0</v>
      </c>
      <c r="G24" s="134" t="s">
        <v>109</v>
      </c>
    </row>
    <row r="25" spans="1:7" s="3" customFormat="1" ht="24.95" customHeight="1" x14ac:dyDescent="0.3">
      <c r="A25" s="130"/>
      <c r="B25" s="137"/>
      <c r="C25" s="12" t="s">
        <v>38</v>
      </c>
      <c r="D25" s="13">
        <f t="shared" si="2"/>
        <v>0.32500000000000001</v>
      </c>
      <c r="E25" s="13" t="s">
        <v>107</v>
      </c>
      <c r="F25" s="14">
        <f t="shared" si="3"/>
        <v>0</v>
      </c>
      <c r="G25" s="134" t="s">
        <v>109</v>
      </c>
    </row>
    <row r="26" spans="1:7" s="3" customFormat="1" ht="24.95" customHeight="1" x14ac:dyDescent="0.3">
      <c r="A26" s="130"/>
      <c r="B26" s="137"/>
      <c r="C26" s="12" t="s">
        <v>24</v>
      </c>
      <c r="D26" s="13">
        <f t="shared" si="2"/>
        <v>0.13</v>
      </c>
      <c r="E26" s="13" t="s">
        <v>112</v>
      </c>
      <c r="F26" s="14">
        <f t="shared" si="3"/>
        <v>0</v>
      </c>
      <c r="G26" s="134" t="s">
        <v>109</v>
      </c>
    </row>
    <row r="27" spans="1:7" s="3" customFormat="1" ht="24.95" customHeight="1" x14ac:dyDescent="0.3">
      <c r="A27" s="130"/>
      <c r="B27" s="137"/>
      <c r="C27" s="12" t="s">
        <v>36</v>
      </c>
      <c r="D27" s="13">
        <f t="shared" si="2"/>
        <v>6.5000000000000002E-2</v>
      </c>
      <c r="E27" s="13" t="s">
        <v>108</v>
      </c>
      <c r="F27" s="14">
        <f t="shared" si="3"/>
        <v>0</v>
      </c>
      <c r="G27" s="135" t="s">
        <v>109</v>
      </c>
    </row>
    <row r="28" spans="1:7" s="3" customFormat="1" ht="30.2" customHeight="1" x14ac:dyDescent="0.3">
      <c r="A28" s="130"/>
      <c r="B28" s="138" t="s">
        <v>290</v>
      </c>
      <c r="C28" s="12" t="s">
        <v>368</v>
      </c>
      <c r="D28" s="13">
        <f t="shared" si="2"/>
        <v>19.5</v>
      </c>
      <c r="E28" s="13" t="s">
        <v>126</v>
      </c>
      <c r="F28" s="14">
        <f t="shared" si="3"/>
        <v>0</v>
      </c>
      <c r="G28" s="133" t="s">
        <v>454</v>
      </c>
    </row>
    <row r="29" spans="1:7" s="3" customFormat="1" ht="30.2" customHeight="1" x14ac:dyDescent="0.3">
      <c r="A29" s="130"/>
      <c r="B29" s="139"/>
      <c r="C29" s="12" t="s">
        <v>67</v>
      </c>
      <c r="D29" s="13">
        <f t="shared" si="2"/>
        <v>6.5</v>
      </c>
      <c r="E29" s="13" t="s">
        <v>106</v>
      </c>
      <c r="F29" s="14">
        <f t="shared" si="3"/>
        <v>0</v>
      </c>
      <c r="G29" s="134" t="s">
        <v>109</v>
      </c>
    </row>
    <row r="30" spans="1:7" s="3" customFormat="1" ht="24.95" customHeight="1" x14ac:dyDescent="0.3">
      <c r="A30" s="130"/>
      <c r="B30" s="139"/>
      <c r="C30" s="12" t="s">
        <v>99</v>
      </c>
      <c r="D30" s="13">
        <f t="shared" si="2"/>
        <v>6.5</v>
      </c>
      <c r="E30" s="13" t="s">
        <v>106</v>
      </c>
      <c r="F30" s="14">
        <f t="shared" si="3"/>
        <v>0</v>
      </c>
      <c r="G30" s="134" t="s">
        <v>109</v>
      </c>
    </row>
    <row r="31" spans="1:7" s="3" customFormat="1" ht="24.95" customHeight="1" x14ac:dyDescent="0.3">
      <c r="A31" s="130"/>
      <c r="B31" s="139"/>
      <c r="C31" s="12" t="s">
        <v>23</v>
      </c>
      <c r="D31" s="13">
        <f t="shared" si="2"/>
        <v>6.5</v>
      </c>
      <c r="E31" s="13" t="s">
        <v>106</v>
      </c>
      <c r="F31" s="14">
        <f t="shared" si="3"/>
        <v>0</v>
      </c>
      <c r="G31" s="134" t="s">
        <v>109</v>
      </c>
    </row>
    <row r="32" spans="1:7" s="3" customFormat="1" ht="24.95" customHeight="1" x14ac:dyDescent="0.3">
      <c r="A32" s="130"/>
      <c r="B32" s="139"/>
      <c r="C32" s="12" t="s">
        <v>451</v>
      </c>
      <c r="D32" s="13">
        <f t="shared" si="2"/>
        <v>6.5</v>
      </c>
      <c r="E32" s="13" t="s">
        <v>106</v>
      </c>
      <c r="F32" s="14">
        <f t="shared" si="3"/>
        <v>0</v>
      </c>
      <c r="G32" s="134" t="s">
        <v>109</v>
      </c>
    </row>
    <row r="33" spans="1:7" s="3" customFormat="1" ht="24.95" customHeight="1" x14ac:dyDescent="0.3">
      <c r="A33" s="130"/>
      <c r="B33" s="139"/>
      <c r="C33" s="12" t="s">
        <v>25</v>
      </c>
      <c r="D33" s="13">
        <f t="shared" si="2"/>
        <v>2.6</v>
      </c>
      <c r="E33" s="13" t="s">
        <v>132</v>
      </c>
      <c r="F33" s="14">
        <f t="shared" si="3"/>
        <v>0</v>
      </c>
      <c r="G33" s="134" t="s">
        <v>109</v>
      </c>
    </row>
    <row r="34" spans="1:7" s="3" customFormat="1" ht="24.95" customHeight="1" x14ac:dyDescent="0.3">
      <c r="A34" s="130"/>
      <c r="B34" s="139"/>
      <c r="C34" s="12" t="s">
        <v>129</v>
      </c>
      <c r="D34" s="13">
        <f t="shared" si="2"/>
        <v>1.625</v>
      </c>
      <c r="E34" s="13" t="s">
        <v>115</v>
      </c>
      <c r="F34" s="14">
        <f t="shared" si="3"/>
        <v>0</v>
      </c>
      <c r="G34" s="134" t="s">
        <v>109</v>
      </c>
    </row>
    <row r="35" spans="1:7" s="3" customFormat="1" ht="24.95" customHeight="1" x14ac:dyDescent="0.3">
      <c r="A35" s="130"/>
      <c r="B35" s="139"/>
      <c r="C35" s="12" t="s">
        <v>78</v>
      </c>
      <c r="D35" s="13">
        <f t="shared" si="2"/>
        <v>1.625</v>
      </c>
      <c r="E35" s="13" t="s">
        <v>115</v>
      </c>
      <c r="F35" s="14">
        <f t="shared" si="3"/>
        <v>0</v>
      </c>
      <c r="G35" s="134" t="s">
        <v>109</v>
      </c>
    </row>
    <row r="36" spans="1:7" s="3" customFormat="1" ht="24.95" customHeight="1" x14ac:dyDescent="0.3">
      <c r="A36" s="130"/>
      <c r="B36" s="139"/>
      <c r="C36" s="12" t="s">
        <v>63</v>
      </c>
      <c r="D36" s="13">
        <f t="shared" si="2"/>
        <v>1.625</v>
      </c>
      <c r="E36" s="13" t="s">
        <v>115</v>
      </c>
      <c r="F36" s="14">
        <f t="shared" si="3"/>
        <v>0</v>
      </c>
      <c r="G36" s="134" t="s">
        <v>109</v>
      </c>
    </row>
    <row r="37" spans="1:7" s="3" customFormat="1" ht="24.95" customHeight="1" x14ac:dyDescent="0.3">
      <c r="A37" s="130"/>
      <c r="B37" s="139"/>
      <c r="C37" s="12" t="s">
        <v>27</v>
      </c>
      <c r="D37" s="13">
        <f t="shared" si="2"/>
        <v>1.3</v>
      </c>
      <c r="E37" s="13" t="s">
        <v>110</v>
      </c>
      <c r="F37" s="14">
        <f t="shared" si="3"/>
        <v>0</v>
      </c>
      <c r="G37" s="134" t="s">
        <v>109</v>
      </c>
    </row>
    <row r="38" spans="1:7" s="3" customFormat="1" ht="24.95" customHeight="1" x14ac:dyDescent="0.3">
      <c r="A38" s="130"/>
      <c r="B38" s="139"/>
      <c r="C38" s="12" t="s">
        <v>142</v>
      </c>
      <c r="D38" s="13">
        <f t="shared" si="2"/>
        <v>0.97500000000000009</v>
      </c>
      <c r="E38" s="13" t="s">
        <v>123</v>
      </c>
      <c r="F38" s="14">
        <f t="shared" si="3"/>
        <v>0</v>
      </c>
      <c r="G38" s="134" t="s">
        <v>109</v>
      </c>
    </row>
    <row r="39" spans="1:7" s="3" customFormat="1" ht="24.95" customHeight="1" x14ac:dyDescent="0.3">
      <c r="A39" s="130"/>
      <c r="B39" s="139"/>
      <c r="C39" s="12" t="s">
        <v>22</v>
      </c>
      <c r="D39" s="13">
        <f t="shared" si="2"/>
        <v>0.32500000000000001</v>
      </c>
      <c r="E39" s="13" t="s">
        <v>107</v>
      </c>
      <c r="F39" s="14">
        <f t="shared" si="3"/>
        <v>0</v>
      </c>
      <c r="G39" s="134" t="s">
        <v>109</v>
      </c>
    </row>
    <row r="40" spans="1:7" s="3" customFormat="1" ht="24.95" customHeight="1" x14ac:dyDescent="0.3">
      <c r="A40" s="130"/>
      <c r="B40" s="139"/>
      <c r="C40" s="12" t="s">
        <v>64</v>
      </c>
      <c r="D40" s="13">
        <f t="shared" si="2"/>
        <v>3.2500000000000001E-2</v>
      </c>
      <c r="E40" s="13" t="s">
        <v>452</v>
      </c>
      <c r="F40" s="14">
        <f t="shared" si="3"/>
        <v>0</v>
      </c>
      <c r="G40" s="135" t="s">
        <v>109</v>
      </c>
    </row>
    <row r="41" spans="1:7" ht="27.75" customHeight="1" x14ac:dyDescent="0.3">
      <c r="A41" s="130"/>
      <c r="B41" s="138" t="s">
        <v>176</v>
      </c>
      <c r="C41" s="12" t="s">
        <v>69</v>
      </c>
      <c r="D41" s="13">
        <f t="shared" si="2"/>
        <v>22.75</v>
      </c>
      <c r="E41" s="76" t="s">
        <v>116</v>
      </c>
      <c r="F41" s="14">
        <f t="shared" si="3"/>
        <v>0</v>
      </c>
      <c r="G41" s="133" t="s">
        <v>220</v>
      </c>
    </row>
    <row r="42" spans="1:7" ht="24.95" customHeight="1" x14ac:dyDescent="0.3">
      <c r="A42" s="130"/>
      <c r="B42" s="139"/>
      <c r="C42" s="12" t="s">
        <v>28</v>
      </c>
      <c r="D42" s="13">
        <f t="shared" si="2"/>
        <v>0.97500000000000009</v>
      </c>
      <c r="E42" s="13" t="s">
        <v>123</v>
      </c>
      <c r="F42" s="14">
        <f t="shared" si="3"/>
        <v>0</v>
      </c>
      <c r="G42" s="134" t="s">
        <v>109</v>
      </c>
    </row>
    <row r="43" spans="1:7" ht="24.95" customHeight="1" x14ac:dyDescent="0.3">
      <c r="A43" s="130"/>
      <c r="B43" s="139"/>
      <c r="C43" s="12" t="s">
        <v>219</v>
      </c>
      <c r="D43" s="13">
        <f t="shared" si="2"/>
        <v>0.97500000000000009</v>
      </c>
      <c r="E43" s="13" t="s">
        <v>123</v>
      </c>
      <c r="F43" s="14">
        <f t="shared" si="3"/>
        <v>0</v>
      </c>
      <c r="G43" s="134" t="s">
        <v>109</v>
      </c>
    </row>
    <row r="44" spans="1:7" ht="24.95" customHeight="1" x14ac:dyDescent="0.3">
      <c r="A44" s="130"/>
      <c r="B44" s="139"/>
      <c r="C44" s="12" t="s">
        <v>29</v>
      </c>
      <c r="D44" s="13">
        <f t="shared" si="2"/>
        <v>0.32500000000000001</v>
      </c>
      <c r="E44" s="13" t="s">
        <v>107</v>
      </c>
      <c r="F44" s="14">
        <f t="shared" si="3"/>
        <v>0</v>
      </c>
      <c r="G44" s="134" t="s">
        <v>109</v>
      </c>
    </row>
    <row r="45" spans="1:7" ht="24.95" customHeight="1" x14ac:dyDescent="0.3">
      <c r="A45" s="130"/>
      <c r="B45" s="139"/>
      <c r="C45" s="12" t="s">
        <v>22</v>
      </c>
      <c r="D45" s="13">
        <f t="shared" si="2"/>
        <v>0.13</v>
      </c>
      <c r="E45" s="13" t="s">
        <v>112</v>
      </c>
      <c r="F45" s="14">
        <f t="shared" si="3"/>
        <v>0</v>
      </c>
      <c r="G45" s="134" t="s">
        <v>109</v>
      </c>
    </row>
    <row r="46" spans="1:7" ht="24.95" customHeight="1" x14ac:dyDescent="0.3">
      <c r="A46" s="130"/>
      <c r="B46" s="139"/>
      <c r="C46" s="12" t="s">
        <v>24</v>
      </c>
      <c r="D46" s="13">
        <f t="shared" si="2"/>
        <v>6.5000000000000002E-2</v>
      </c>
      <c r="E46" s="13" t="s">
        <v>108</v>
      </c>
      <c r="F46" s="14">
        <f t="shared" si="3"/>
        <v>0</v>
      </c>
      <c r="G46" s="134" t="s">
        <v>109</v>
      </c>
    </row>
    <row r="47" spans="1:7" ht="24.95" customHeight="1" x14ac:dyDescent="0.3">
      <c r="A47" s="130"/>
      <c r="B47" s="139"/>
      <c r="C47" s="12" t="s">
        <v>30</v>
      </c>
      <c r="D47" s="13">
        <f t="shared" si="2"/>
        <v>6.5000000000000002E-2</v>
      </c>
      <c r="E47" s="13" t="s">
        <v>108</v>
      </c>
      <c r="F47" s="14">
        <f t="shared" si="3"/>
        <v>0</v>
      </c>
      <c r="G47" s="135" t="s">
        <v>109</v>
      </c>
    </row>
    <row r="48" spans="1:7" ht="24.95" customHeight="1" x14ac:dyDescent="0.3">
      <c r="A48" s="129"/>
      <c r="B48" s="46" t="s">
        <v>40</v>
      </c>
      <c r="C48" s="12" t="s">
        <v>41</v>
      </c>
      <c r="D48" s="13">
        <f t="shared" si="2"/>
        <v>13</v>
      </c>
      <c r="E48" s="13" t="s">
        <v>104</v>
      </c>
      <c r="F48" s="14">
        <f t="shared" si="3"/>
        <v>0</v>
      </c>
      <c r="G48" s="47" t="s">
        <v>19</v>
      </c>
    </row>
    <row r="49" spans="1:7" ht="24.95" customHeight="1" x14ac:dyDescent="0.3">
      <c r="A49" s="140" t="s">
        <v>16</v>
      </c>
      <c r="B49" s="119" t="s">
        <v>84</v>
      </c>
      <c r="C49" s="12" t="s">
        <v>173</v>
      </c>
      <c r="D49" s="13">
        <f t="shared" ref="D49:D50" si="4">0.65*E49</f>
        <v>32.5</v>
      </c>
      <c r="E49" s="76">
        <v>50</v>
      </c>
      <c r="F49" s="14">
        <f t="shared" ref="F49:F50" si="5">($B$6*D49)+($B$7*E49)</f>
        <v>0</v>
      </c>
      <c r="G49" s="19" t="s">
        <v>19</v>
      </c>
    </row>
    <row r="50" spans="1:7" ht="24.95" customHeight="1" x14ac:dyDescent="0.3">
      <c r="A50" s="140"/>
      <c r="B50" s="119" t="s">
        <v>18</v>
      </c>
      <c r="C50" s="12" t="s">
        <v>17</v>
      </c>
      <c r="D50" s="13">
        <f t="shared" si="4"/>
        <v>65</v>
      </c>
      <c r="E50" s="76">
        <v>100</v>
      </c>
      <c r="F50" s="14">
        <f t="shared" si="5"/>
        <v>0</v>
      </c>
      <c r="G50" s="19" t="s">
        <v>19</v>
      </c>
    </row>
    <row r="51" spans="1:7" x14ac:dyDescent="0.3">
      <c r="G51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49:A50"/>
    <mergeCell ref="A16:A48"/>
    <mergeCell ref="B16:B17"/>
    <mergeCell ref="G16:G17"/>
    <mergeCell ref="B18:B27"/>
    <mergeCell ref="G18:G27"/>
    <mergeCell ref="B28:B40"/>
    <mergeCell ref="G28:G40"/>
    <mergeCell ref="B41:B47"/>
    <mergeCell ref="G41:G4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4"/>
  <sheetViews>
    <sheetView zoomScale="85" zoomScaleNormal="85" zoomScaleSheetLayoutView="70" zoomScalePageLayoutView="40" workbookViewId="0">
      <selection activeCell="G10" sqref="G10:G1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251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0" t="s">
        <v>11</v>
      </c>
      <c r="B10" s="136" t="s">
        <v>525</v>
      </c>
      <c r="C10" s="12" t="s">
        <v>21</v>
      </c>
      <c r="D10" s="13">
        <f t="shared" ref="D10:D16" si="0">0.65*E10</f>
        <v>16.25</v>
      </c>
      <c r="E10" s="76" t="s">
        <v>146</v>
      </c>
      <c r="F10" s="14">
        <f t="shared" ref="F10:F16" si="1">($B$6*D10)+($B$7*E10)</f>
        <v>0</v>
      </c>
      <c r="G10" s="133" t="s">
        <v>541</v>
      </c>
    </row>
    <row r="11" spans="1:7" s="3" customFormat="1" ht="24.95" customHeight="1" x14ac:dyDescent="0.3">
      <c r="A11" s="140"/>
      <c r="B11" s="137"/>
      <c r="C11" s="79" t="s">
        <v>34</v>
      </c>
      <c r="D11" s="13">
        <f t="shared" si="0"/>
        <v>4.55</v>
      </c>
      <c r="E11" s="77" t="s">
        <v>130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79" t="s">
        <v>70</v>
      </c>
      <c r="D12" s="13">
        <f t="shared" si="0"/>
        <v>4.55</v>
      </c>
      <c r="E12" s="77" t="s">
        <v>130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79" t="s">
        <v>29</v>
      </c>
      <c r="D13" s="13">
        <f t="shared" si="0"/>
        <v>0.78</v>
      </c>
      <c r="E13" s="77" t="s">
        <v>149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79" t="s">
        <v>28</v>
      </c>
      <c r="D14" s="13">
        <f t="shared" si="0"/>
        <v>0.78</v>
      </c>
      <c r="E14" s="77" t="s">
        <v>149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40"/>
      <c r="B15" s="137"/>
      <c r="C15" s="79" t="s">
        <v>24</v>
      </c>
      <c r="D15" s="13">
        <f t="shared" si="0"/>
        <v>0.32500000000000001</v>
      </c>
      <c r="E15" s="77" t="s">
        <v>107</v>
      </c>
      <c r="F15" s="14">
        <f t="shared" si="1"/>
        <v>0</v>
      </c>
      <c r="G15" s="134" t="s">
        <v>109</v>
      </c>
    </row>
    <row r="16" spans="1:7" s="3" customFormat="1" ht="24.95" customHeight="1" x14ac:dyDescent="0.3">
      <c r="A16" s="140"/>
      <c r="B16" s="142"/>
      <c r="C16" s="40" t="s">
        <v>22</v>
      </c>
      <c r="D16" s="13">
        <f t="shared" si="0"/>
        <v>0.13</v>
      </c>
      <c r="E16" s="77" t="s">
        <v>112</v>
      </c>
      <c r="F16" s="14">
        <f t="shared" si="1"/>
        <v>0</v>
      </c>
      <c r="G16" s="135" t="s">
        <v>109</v>
      </c>
    </row>
    <row r="17" spans="1:7" ht="24.95" customHeight="1" x14ac:dyDescent="0.3">
      <c r="A17" s="130"/>
      <c r="B17" s="131" t="s">
        <v>311</v>
      </c>
      <c r="C17" s="12" t="s">
        <v>21</v>
      </c>
      <c r="D17" s="13">
        <f t="shared" ref="D17:D42" si="2">0.65*E17</f>
        <v>32.5</v>
      </c>
      <c r="E17" s="76" t="s">
        <v>120</v>
      </c>
      <c r="F17" s="14">
        <f t="shared" ref="F17:F42" si="3">($B$6*D17)+($B$7*E17)</f>
        <v>0</v>
      </c>
      <c r="G17" s="133" t="s">
        <v>457</v>
      </c>
    </row>
    <row r="18" spans="1:7" ht="36" customHeight="1" x14ac:dyDescent="0.3">
      <c r="A18" s="130"/>
      <c r="B18" s="131"/>
      <c r="C18" s="12" t="s">
        <v>456</v>
      </c>
      <c r="D18" s="13">
        <f t="shared" si="2"/>
        <v>26</v>
      </c>
      <c r="E18" s="76" t="s">
        <v>118</v>
      </c>
      <c r="F18" s="14">
        <f t="shared" si="3"/>
        <v>0</v>
      </c>
      <c r="G18" s="134" t="s">
        <v>109</v>
      </c>
    </row>
    <row r="19" spans="1:7" ht="24.95" customHeight="1" x14ac:dyDescent="0.3">
      <c r="A19" s="130"/>
      <c r="B19" s="131"/>
      <c r="C19" s="12" t="s">
        <v>23</v>
      </c>
      <c r="D19" s="13">
        <f t="shared" si="2"/>
        <v>9.75</v>
      </c>
      <c r="E19" s="76" t="s">
        <v>105</v>
      </c>
      <c r="F19" s="14">
        <f t="shared" si="3"/>
        <v>0</v>
      </c>
      <c r="G19" s="134" t="s">
        <v>109</v>
      </c>
    </row>
    <row r="20" spans="1:7" ht="24.95" customHeight="1" x14ac:dyDescent="0.3">
      <c r="A20" s="130"/>
      <c r="B20" s="131"/>
      <c r="C20" s="12" t="s">
        <v>25</v>
      </c>
      <c r="D20" s="13">
        <f t="shared" si="2"/>
        <v>3.25</v>
      </c>
      <c r="E20" s="76" t="s">
        <v>122</v>
      </c>
      <c r="F20" s="14">
        <f t="shared" si="3"/>
        <v>0</v>
      </c>
      <c r="G20" s="134" t="s">
        <v>109</v>
      </c>
    </row>
    <row r="21" spans="1:7" ht="24.95" customHeight="1" x14ac:dyDescent="0.3">
      <c r="A21" s="130"/>
      <c r="B21" s="131"/>
      <c r="C21" s="12" t="s">
        <v>27</v>
      </c>
      <c r="D21" s="13">
        <f t="shared" si="2"/>
        <v>1.9500000000000002</v>
      </c>
      <c r="E21" s="76" t="s">
        <v>128</v>
      </c>
      <c r="F21" s="14">
        <f t="shared" si="3"/>
        <v>0</v>
      </c>
      <c r="G21" s="134" t="s">
        <v>109</v>
      </c>
    </row>
    <row r="22" spans="1:7" ht="24.95" customHeight="1" x14ac:dyDescent="0.3">
      <c r="A22" s="130"/>
      <c r="B22" s="131"/>
      <c r="C22" s="12" t="s">
        <v>55</v>
      </c>
      <c r="D22" s="13">
        <f t="shared" si="2"/>
        <v>1.3</v>
      </c>
      <c r="E22" s="76" t="s">
        <v>110</v>
      </c>
      <c r="F22" s="14">
        <f t="shared" si="3"/>
        <v>0</v>
      </c>
      <c r="G22" s="134" t="s">
        <v>109</v>
      </c>
    </row>
    <row r="23" spans="1:7" ht="24.95" customHeight="1" x14ac:dyDescent="0.3">
      <c r="A23" s="130"/>
      <c r="B23" s="131"/>
      <c r="C23" s="12" t="s">
        <v>37</v>
      </c>
      <c r="D23" s="13">
        <f t="shared" si="2"/>
        <v>1.3</v>
      </c>
      <c r="E23" s="76" t="s">
        <v>110</v>
      </c>
      <c r="F23" s="14">
        <f t="shared" si="3"/>
        <v>0</v>
      </c>
      <c r="G23" s="134" t="s">
        <v>109</v>
      </c>
    </row>
    <row r="24" spans="1:7" ht="34.5" customHeight="1" x14ac:dyDescent="0.3">
      <c r="A24" s="130"/>
      <c r="B24" s="131"/>
      <c r="C24" s="12" t="s">
        <v>22</v>
      </c>
      <c r="D24" s="13">
        <f t="shared" si="2"/>
        <v>0.65</v>
      </c>
      <c r="E24" s="76" t="s">
        <v>111</v>
      </c>
      <c r="F24" s="14">
        <f t="shared" si="3"/>
        <v>0</v>
      </c>
      <c r="G24" s="134" t="s">
        <v>109</v>
      </c>
    </row>
    <row r="25" spans="1:7" ht="26.45" customHeight="1" x14ac:dyDescent="0.3">
      <c r="A25" s="130"/>
      <c r="B25" s="131"/>
      <c r="C25" s="12" t="s">
        <v>28</v>
      </c>
      <c r="D25" s="13">
        <f t="shared" si="2"/>
        <v>0.65</v>
      </c>
      <c r="E25" s="76" t="s">
        <v>111</v>
      </c>
      <c r="F25" s="14">
        <f t="shared" si="3"/>
        <v>0</v>
      </c>
      <c r="G25" s="135" t="s">
        <v>109</v>
      </c>
    </row>
    <row r="26" spans="1:7" ht="39.75" customHeight="1" x14ac:dyDescent="0.3">
      <c r="A26" s="130"/>
      <c r="B26" s="138" t="s">
        <v>168</v>
      </c>
      <c r="C26" s="12" t="s">
        <v>87</v>
      </c>
      <c r="D26" s="13">
        <f t="shared" si="2"/>
        <v>19.5</v>
      </c>
      <c r="E26" s="76" t="s">
        <v>126</v>
      </c>
      <c r="F26" s="14">
        <f t="shared" si="3"/>
        <v>0</v>
      </c>
      <c r="G26" s="133" t="s">
        <v>169</v>
      </c>
    </row>
    <row r="27" spans="1:7" ht="24" customHeight="1" x14ac:dyDescent="0.3">
      <c r="A27" s="130"/>
      <c r="B27" s="138"/>
      <c r="C27" s="12" t="s">
        <v>23</v>
      </c>
      <c r="D27" s="13">
        <f t="shared" si="2"/>
        <v>3.25</v>
      </c>
      <c r="E27" s="76" t="s">
        <v>122</v>
      </c>
      <c r="F27" s="14">
        <f t="shared" si="3"/>
        <v>0</v>
      </c>
      <c r="G27" s="134" t="s">
        <v>109</v>
      </c>
    </row>
    <row r="28" spans="1:7" ht="24" customHeight="1" x14ac:dyDescent="0.3">
      <c r="A28" s="130"/>
      <c r="B28" s="138"/>
      <c r="C28" s="12" t="s">
        <v>63</v>
      </c>
      <c r="D28" s="13">
        <f t="shared" si="2"/>
        <v>1.9500000000000002</v>
      </c>
      <c r="E28" s="76" t="s">
        <v>128</v>
      </c>
      <c r="F28" s="14">
        <f t="shared" si="3"/>
        <v>0</v>
      </c>
      <c r="G28" s="134" t="s">
        <v>109</v>
      </c>
    </row>
    <row r="29" spans="1:7" ht="24" customHeight="1" x14ac:dyDescent="0.3">
      <c r="A29" s="130"/>
      <c r="B29" s="138"/>
      <c r="C29" s="12" t="s">
        <v>38</v>
      </c>
      <c r="D29" s="13">
        <f t="shared" si="2"/>
        <v>1.3</v>
      </c>
      <c r="E29" s="76" t="s">
        <v>110</v>
      </c>
      <c r="F29" s="14">
        <f t="shared" si="3"/>
        <v>0</v>
      </c>
      <c r="G29" s="134" t="s">
        <v>109</v>
      </c>
    </row>
    <row r="30" spans="1:7" ht="24" customHeight="1" x14ac:dyDescent="0.3">
      <c r="A30" s="130"/>
      <c r="B30" s="138"/>
      <c r="C30" s="12" t="s">
        <v>22</v>
      </c>
      <c r="D30" s="13">
        <f t="shared" si="2"/>
        <v>0.32500000000000001</v>
      </c>
      <c r="E30" s="76" t="s">
        <v>107</v>
      </c>
      <c r="F30" s="14">
        <f t="shared" si="3"/>
        <v>0</v>
      </c>
      <c r="G30" s="134" t="s">
        <v>109</v>
      </c>
    </row>
    <row r="31" spans="1:7" ht="24" customHeight="1" x14ac:dyDescent="0.3">
      <c r="A31" s="130"/>
      <c r="B31" s="138"/>
      <c r="C31" s="12" t="s">
        <v>98</v>
      </c>
      <c r="D31" s="13">
        <f t="shared" si="2"/>
        <v>0.32500000000000001</v>
      </c>
      <c r="E31" s="76" t="s">
        <v>107</v>
      </c>
      <c r="F31" s="14">
        <f t="shared" si="3"/>
        <v>0</v>
      </c>
      <c r="G31" s="134" t="s">
        <v>109</v>
      </c>
    </row>
    <row r="32" spans="1:7" ht="24" customHeight="1" x14ac:dyDescent="0.3">
      <c r="A32" s="130"/>
      <c r="B32" s="138"/>
      <c r="C32" s="12" t="s">
        <v>28</v>
      </c>
      <c r="D32" s="13">
        <f t="shared" si="2"/>
        <v>0.32500000000000001</v>
      </c>
      <c r="E32" s="76" t="s">
        <v>107</v>
      </c>
      <c r="F32" s="14">
        <f t="shared" si="3"/>
        <v>0</v>
      </c>
      <c r="G32" s="134" t="s">
        <v>109</v>
      </c>
    </row>
    <row r="33" spans="1:7" ht="24.95" customHeight="1" x14ac:dyDescent="0.3">
      <c r="A33" s="130"/>
      <c r="B33" s="138"/>
      <c r="C33" s="12" t="s">
        <v>64</v>
      </c>
      <c r="D33" s="13">
        <f t="shared" si="2"/>
        <v>6.5000000000000002E-2</v>
      </c>
      <c r="E33" s="76" t="s">
        <v>108</v>
      </c>
      <c r="F33" s="14">
        <f t="shared" si="3"/>
        <v>0</v>
      </c>
      <c r="G33" s="135" t="s">
        <v>109</v>
      </c>
    </row>
    <row r="34" spans="1:7" ht="21.75" customHeight="1" x14ac:dyDescent="0.3">
      <c r="A34" s="130"/>
      <c r="B34" s="151" t="s">
        <v>193</v>
      </c>
      <c r="C34" s="12" t="s">
        <v>212</v>
      </c>
      <c r="D34" s="13">
        <f t="shared" si="2"/>
        <v>22.75</v>
      </c>
      <c r="E34" s="76" t="s">
        <v>116</v>
      </c>
      <c r="F34" s="14">
        <f t="shared" si="3"/>
        <v>0</v>
      </c>
      <c r="G34" s="133" t="s">
        <v>213</v>
      </c>
    </row>
    <row r="35" spans="1:7" ht="21.75" customHeight="1" x14ac:dyDescent="0.3">
      <c r="A35" s="130"/>
      <c r="B35" s="151"/>
      <c r="C35" s="12" t="s">
        <v>27</v>
      </c>
      <c r="D35" s="13">
        <f t="shared" si="2"/>
        <v>0.97500000000000009</v>
      </c>
      <c r="E35" s="76" t="s">
        <v>123</v>
      </c>
      <c r="F35" s="14">
        <f t="shared" si="3"/>
        <v>0</v>
      </c>
      <c r="G35" s="134" t="s">
        <v>109</v>
      </c>
    </row>
    <row r="36" spans="1:7" ht="21.75" customHeight="1" x14ac:dyDescent="0.3">
      <c r="A36" s="130"/>
      <c r="B36" s="151"/>
      <c r="C36" s="12" t="s">
        <v>63</v>
      </c>
      <c r="D36" s="13">
        <f t="shared" si="2"/>
        <v>0.97500000000000009</v>
      </c>
      <c r="E36" s="76" t="s">
        <v>123</v>
      </c>
      <c r="F36" s="14">
        <f t="shared" si="3"/>
        <v>0</v>
      </c>
      <c r="G36" s="134" t="s">
        <v>109</v>
      </c>
    </row>
    <row r="37" spans="1:7" ht="21.75" customHeight="1" x14ac:dyDescent="0.3">
      <c r="A37" s="130"/>
      <c r="B37" s="151"/>
      <c r="C37" s="12" t="s">
        <v>29</v>
      </c>
      <c r="D37" s="13">
        <f t="shared" si="2"/>
        <v>0.32500000000000001</v>
      </c>
      <c r="E37" s="76" t="s">
        <v>107</v>
      </c>
      <c r="F37" s="14">
        <f t="shared" si="3"/>
        <v>0</v>
      </c>
      <c r="G37" s="134" t="s">
        <v>109</v>
      </c>
    </row>
    <row r="38" spans="1:7" ht="21.75" customHeight="1" x14ac:dyDescent="0.3">
      <c r="A38" s="130"/>
      <c r="B38" s="151"/>
      <c r="C38" s="12" t="s">
        <v>22</v>
      </c>
      <c r="D38" s="13">
        <f t="shared" si="2"/>
        <v>0.13</v>
      </c>
      <c r="E38" s="76" t="s">
        <v>112</v>
      </c>
      <c r="F38" s="14">
        <f t="shared" si="3"/>
        <v>0</v>
      </c>
      <c r="G38" s="134" t="s">
        <v>109</v>
      </c>
    </row>
    <row r="39" spans="1:7" ht="21.75" customHeight="1" x14ac:dyDescent="0.3">
      <c r="A39" s="130"/>
      <c r="B39" s="151"/>
      <c r="C39" s="12" t="s">
        <v>28</v>
      </c>
      <c r="D39" s="13">
        <f t="shared" si="2"/>
        <v>0.13</v>
      </c>
      <c r="E39" s="76" t="s">
        <v>112</v>
      </c>
      <c r="F39" s="14">
        <f t="shared" si="3"/>
        <v>0</v>
      </c>
      <c r="G39" s="134" t="s">
        <v>109</v>
      </c>
    </row>
    <row r="40" spans="1:7" ht="21.75" customHeight="1" x14ac:dyDescent="0.3">
      <c r="A40" s="130"/>
      <c r="B40" s="151"/>
      <c r="C40" s="12" t="s">
        <v>24</v>
      </c>
      <c r="D40" s="13">
        <f t="shared" si="2"/>
        <v>6.5000000000000002E-2</v>
      </c>
      <c r="E40" s="76" t="s">
        <v>108</v>
      </c>
      <c r="F40" s="14">
        <f t="shared" si="3"/>
        <v>0</v>
      </c>
      <c r="G40" s="134" t="s">
        <v>109</v>
      </c>
    </row>
    <row r="41" spans="1:7" ht="21.75" customHeight="1" x14ac:dyDescent="0.3">
      <c r="A41" s="130"/>
      <c r="B41" s="151"/>
      <c r="C41" s="12" t="s">
        <v>30</v>
      </c>
      <c r="D41" s="13">
        <f t="shared" si="2"/>
        <v>6.5000000000000002E-2</v>
      </c>
      <c r="E41" s="76" t="s">
        <v>108</v>
      </c>
      <c r="F41" s="14">
        <f t="shared" si="3"/>
        <v>0</v>
      </c>
      <c r="G41" s="135" t="s">
        <v>109</v>
      </c>
    </row>
    <row r="42" spans="1:7" ht="24.95" customHeight="1" x14ac:dyDescent="0.3">
      <c r="A42" s="129"/>
      <c r="B42" s="18" t="s">
        <v>40</v>
      </c>
      <c r="C42" s="12" t="s">
        <v>41</v>
      </c>
      <c r="D42" s="13">
        <f t="shared" si="2"/>
        <v>13</v>
      </c>
      <c r="E42" s="76" t="s">
        <v>104</v>
      </c>
      <c r="F42" s="14">
        <f t="shared" si="3"/>
        <v>0</v>
      </c>
      <c r="G42" s="17" t="s">
        <v>19</v>
      </c>
    </row>
    <row r="43" spans="1:7" ht="27" customHeight="1" x14ac:dyDescent="0.3">
      <c r="A43" s="140" t="s">
        <v>13</v>
      </c>
      <c r="B43" s="119" t="s">
        <v>310</v>
      </c>
      <c r="C43" s="12" t="s">
        <v>455</v>
      </c>
      <c r="D43" s="13">
        <f t="shared" ref="D43:D44" si="4">0.65*E43</f>
        <v>65</v>
      </c>
      <c r="E43" s="76">
        <v>100</v>
      </c>
      <c r="F43" s="14">
        <f t="shared" ref="F43:F44" si="5">($B$6*D43)+($B$7*E43)</f>
        <v>0</v>
      </c>
      <c r="G43" s="19" t="s">
        <v>202</v>
      </c>
    </row>
    <row r="44" spans="1:7" ht="27" customHeight="1" x14ac:dyDescent="0.3">
      <c r="A44" s="140"/>
      <c r="B44" s="119" t="s">
        <v>145</v>
      </c>
      <c r="C44" s="12" t="s">
        <v>43</v>
      </c>
      <c r="D44" s="13">
        <f t="shared" si="4"/>
        <v>65</v>
      </c>
      <c r="E44" s="76">
        <v>100</v>
      </c>
      <c r="F44" s="14">
        <f t="shared" si="5"/>
        <v>0</v>
      </c>
      <c r="G44" s="19" t="s">
        <v>19</v>
      </c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3:A44"/>
    <mergeCell ref="A17:A42"/>
    <mergeCell ref="B17:B25"/>
    <mergeCell ref="G17:G25"/>
    <mergeCell ref="B26:B33"/>
    <mergeCell ref="G26:G33"/>
    <mergeCell ref="B34:B41"/>
    <mergeCell ref="G34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1"/>
  <sheetViews>
    <sheetView zoomScale="85" zoomScaleNormal="85" zoomScaleSheetLayoutView="70" zoomScalePageLayoutView="40" workbookViewId="0">
      <selection activeCell="G17" sqref="G17:G2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252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3" t="s">
        <v>6</v>
      </c>
      <c r="B9" s="53" t="s">
        <v>5</v>
      </c>
      <c r="C9" s="53" t="s">
        <v>4</v>
      </c>
      <c r="D9" s="11" t="s">
        <v>3</v>
      </c>
      <c r="E9" s="11" t="s">
        <v>2</v>
      </c>
      <c r="F9" s="11" t="s">
        <v>1</v>
      </c>
      <c r="G9" s="53" t="s">
        <v>0</v>
      </c>
    </row>
    <row r="10" spans="1:7" s="3" customFormat="1" ht="24.95" customHeight="1" x14ac:dyDescent="0.3">
      <c r="A10" s="140" t="s">
        <v>11</v>
      </c>
      <c r="B10" s="136" t="s">
        <v>312</v>
      </c>
      <c r="C10" s="12" t="s">
        <v>458</v>
      </c>
      <c r="D10" s="13">
        <f t="shared" ref="D10:D40" si="0">0.65*E10</f>
        <v>13</v>
      </c>
      <c r="E10" s="13" t="s">
        <v>104</v>
      </c>
      <c r="F10" s="14">
        <f t="shared" ref="F10:F40" si="1">($B$6*D10)+($B$7*E10)</f>
        <v>0</v>
      </c>
      <c r="G10" s="133" t="s">
        <v>465</v>
      </c>
    </row>
    <row r="11" spans="1:7" s="3" customFormat="1" ht="31.5" customHeight="1" x14ac:dyDescent="0.3">
      <c r="A11" s="140"/>
      <c r="B11" s="137"/>
      <c r="C11" s="12" t="s">
        <v>368</v>
      </c>
      <c r="D11" s="13">
        <f t="shared" si="0"/>
        <v>9.75</v>
      </c>
      <c r="E11" s="13" t="s">
        <v>105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12" t="s">
        <v>21</v>
      </c>
      <c r="D12" s="13">
        <f t="shared" si="0"/>
        <v>3.25</v>
      </c>
      <c r="E12" s="13" t="s">
        <v>122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12" t="s">
        <v>28</v>
      </c>
      <c r="D13" s="13">
        <f t="shared" si="0"/>
        <v>0.78</v>
      </c>
      <c r="E13" s="13" t="s">
        <v>149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12" t="s">
        <v>24</v>
      </c>
      <c r="D14" s="13">
        <f t="shared" si="0"/>
        <v>0.32500000000000001</v>
      </c>
      <c r="E14" s="76" t="s">
        <v>107</v>
      </c>
      <c r="F14" s="14">
        <f t="shared" si="1"/>
        <v>0</v>
      </c>
      <c r="G14" s="134" t="s">
        <v>109</v>
      </c>
    </row>
    <row r="15" spans="1:7" s="3" customFormat="1" ht="29.25" customHeight="1" x14ac:dyDescent="0.3">
      <c r="A15" s="140"/>
      <c r="B15" s="137"/>
      <c r="C15" s="12" t="s">
        <v>22</v>
      </c>
      <c r="D15" s="13">
        <f t="shared" si="0"/>
        <v>0.13</v>
      </c>
      <c r="E15" s="13" t="s">
        <v>112</v>
      </c>
      <c r="F15" s="14">
        <f t="shared" si="1"/>
        <v>0</v>
      </c>
      <c r="G15" s="135" t="s">
        <v>109</v>
      </c>
    </row>
    <row r="16" spans="1:7" s="3" customFormat="1" ht="37.5" customHeight="1" x14ac:dyDescent="0.3">
      <c r="A16" s="128" t="s">
        <v>12</v>
      </c>
      <c r="B16" s="57" t="s">
        <v>48</v>
      </c>
      <c r="C16" s="12" t="s">
        <v>21</v>
      </c>
      <c r="D16" s="13">
        <f t="shared" si="0"/>
        <v>32.5</v>
      </c>
      <c r="E16" s="76">
        <v>50</v>
      </c>
      <c r="F16" s="14">
        <f t="shared" si="1"/>
        <v>0</v>
      </c>
      <c r="G16" s="54" t="s">
        <v>53</v>
      </c>
    </row>
    <row r="17" spans="1:7" ht="21.75" customHeight="1" x14ac:dyDescent="0.3">
      <c r="A17" s="130"/>
      <c r="B17" s="139" t="s">
        <v>186</v>
      </c>
      <c r="C17" s="12" t="s">
        <v>195</v>
      </c>
      <c r="D17" s="13">
        <f t="shared" si="0"/>
        <v>4.55</v>
      </c>
      <c r="E17" s="13" t="s">
        <v>130</v>
      </c>
      <c r="F17" s="14">
        <f t="shared" si="1"/>
        <v>0</v>
      </c>
      <c r="G17" s="133" t="s">
        <v>461</v>
      </c>
    </row>
    <row r="18" spans="1:7" ht="21.75" customHeight="1" x14ac:dyDescent="0.3">
      <c r="A18" s="130"/>
      <c r="B18" s="139"/>
      <c r="C18" s="12" t="s">
        <v>66</v>
      </c>
      <c r="D18" s="13">
        <f t="shared" si="0"/>
        <v>3.9000000000000004</v>
      </c>
      <c r="E18" s="13" t="s">
        <v>150</v>
      </c>
      <c r="F18" s="14">
        <f t="shared" si="1"/>
        <v>0</v>
      </c>
      <c r="G18" s="134" t="s">
        <v>109</v>
      </c>
    </row>
    <row r="19" spans="1:7" ht="27" customHeight="1" x14ac:dyDescent="0.3">
      <c r="A19" s="130"/>
      <c r="B19" s="139"/>
      <c r="C19" s="12" t="s">
        <v>38</v>
      </c>
      <c r="D19" s="13">
        <f t="shared" si="0"/>
        <v>1.3</v>
      </c>
      <c r="E19" s="13" t="s">
        <v>110</v>
      </c>
      <c r="F19" s="14">
        <f t="shared" si="1"/>
        <v>0</v>
      </c>
      <c r="G19" s="134" t="s">
        <v>109</v>
      </c>
    </row>
    <row r="20" spans="1:7" ht="27" customHeight="1" x14ac:dyDescent="0.3">
      <c r="A20" s="130"/>
      <c r="B20" s="139"/>
      <c r="C20" s="12" t="s">
        <v>22</v>
      </c>
      <c r="D20" s="13">
        <f t="shared" si="0"/>
        <v>0.32500000000000001</v>
      </c>
      <c r="E20" s="13" t="s">
        <v>107</v>
      </c>
      <c r="F20" s="14">
        <f t="shared" si="1"/>
        <v>0</v>
      </c>
      <c r="G20" s="134" t="s">
        <v>109</v>
      </c>
    </row>
    <row r="21" spans="1:7" ht="27" customHeight="1" x14ac:dyDescent="0.3">
      <c r="A21" s="130"/>
      <c r="B21" s="139"/>
      <c r="C21" s="12" t="s">
        <v>63</v>
      </c>
      <c r="D21" s="13">
        <f t="shared" si="0"/>
        <v>0.32500000000000001</v>
      </c>
      <c r="E21" s="13" t="s">
        <v>107</v>
      </c>
      <c r="F21" s="14">
        <f t="shared" si="1"/>
        <v>0</v>
      </c>
      <c r="G21" s="135" t="s">
        <v>109</v>
      </c>
    </row>
    <row r="22" spans="1:7" ht="28.5" customHeight="1" x14ac:dyDescent="0.3">
      <c r="A22" s="130"/>
      <c r="B22" s="138" t="s">
        <v>313</v>
      </c>
      <c r="C22" s="12" t="s">
        <v>459</v>
      </c>
      <c r="D22" s="13">
        <f t="shared" si="0"/>
        <v>26</v>
      </c>
      <c r="E22" s="13" t="s">
        <v>118</v>
      </c>
      <c r="F22" s="14">
        <f t="shared" si="1"/>
        <v>0</v>
      </c>
      <c r="G22" s="133" t="s">
        <v>464</v>
      </c>
    </row>
    <row r="23" spans="1:7" ht="28.5" customHeight="1" x14ac:dyDescent="0.3">
      <c r="A23" s="130"/>
      <c r="B23" s="139"/>
      <c r="C23" s="12" t="s">
        <v>214</v>
      </c>
      <c r="D23" s="13">
        <f t="shared" si="0"/>
        <v>5.2</v>
      </c>
      <c r="E23" s="13" t="s">
        <v>139</v>
      </c>
      <c r="F23" s="14">
        <f t="shared" si="1"/>
        <v>0</v>
      </c>
      <c r="G23" s="134" t="s">
        <v>109</v>
      </c>
    </row>
    <row r="24" spans="1:7" ht="28.5" customHeight="1" x14ac:dyDescent="0.3">
      <c r="A24" s="130"/>
      <c r="B24" s="139"/>
      <c r="C24" s="12" t="s">
        <v>76</v>
      </c>
      <c r="D24" s="13">
        <f t="shared" si="0"/>
        <v>3.25</v>
      </c>
      <c r="E24" s="13" t="s">
        <v>122</v>
      </c>
      <c r="F24" s="14">
        <f t="shared" si="1"/>
        <v>0</v>
      </c>
      <c r="G24" s="134" t="s">
        <v>109</v>
      </c>
    </row>
    <row r="25" spans="1:7" ht="28.5" customHeight="1" x14ac:dyDescent="0.3">
      <c r="A25" s="130"/>
      <c r="B25" s="139"/>
      <c r="C25" s="12" t="s">
        <v>75</v>
      </c>
      <c r="D25" s="13">
        <f t="shared" si="0"/>
        <v>1.9500000000000002</v>
      </c>
      <c r="E25" s="13" t="s">
        <v>128</v>
      </c>
      <c r="F25" s="14">
        <f t="shared" si="1"/>
        <v>0</v>
      </c>
      <c r="G25" s="134" t="s">
        <v>109</v>
      </c>
    </row>
    <row r="26" spans="1:7" ht="28.5" customHeight="1" x14ac:dyDescent="0.3">
      <c r="A26" s="130"/>
      <c r="B26" s="139"/>
      <c r="C26" s="12" t="s">
        <v>124</v>
      </c>
      <c r="D26" s="13">
        <f t="shared" si="0"/>
        <v>0.97500000000000009</v>
      </c>
      <c r="E26" s="13" t="s">
        <v>123</v>
      </c>
      <c r="F26" s="14">
        <f t="shared" si="1"/>
        <v>0</v>
      </c>
      <c r="G26" s="134" t="s">
        <v>109</v>
      </c>
    </row>
    <row r="27" spans="1:7" ht="28.5" customHeight="1" x14ac:dyDescent="0.3">
      <c r="A27" s="130"/>
      <c r="B27" s="139"/>
      <c r="C27" s="12" t="s">
        <v>22</v>
      </c>
      <c r="D27" s="13">
        <f t="shared" si="0"/>
        <v>0.65</v>
      </c>
      <c r="E27" s="13" t="s">
        <v>111</v>
      </c>
      <c r="F27" s="14">
        <f t="shared" si="1"/>
        <v>0</v>
      </c>
      <c r="G27" s="134" t="s">
        <v>109</v>
      </c>
    </row>
    <row r="28" spans="1:7" ht="28.5" customHeight="1" x14ac:dyDescent="0.3">
      <c r="A28" s="130"/>
      <c r="B28" s="139"/>
      <c r="C28" s="12" t="s">
        <v>78</v>
      </c>
      <c r="D28" s="13">
        <f t="shared" si="0"/>
        <v>0.65</v>
      </c>
      <c r="E28" s="13" t="s">
        <v>111</v>
      </c>
      <c r="F28" s="14">
        <f t="shared" si="1"/>
        <v>0</v>
      </c>
      <c r="G28" s="134" t="s">
        <v>109</v>
      </c>
    </row>
    <row r="29" spans="1:7" ht="25.5" customHeight="1" x14ac:dyDescent="0.3">
      <c r="A29" s="130"/>
      <c r="B29" s="139"/>
      <c r="C29" s="12" t="s">
        <v>28</v>
      </c>
      <c r="D29" s="13">
        <f t="shared" si="0"/>
        <v>0.65</v>
      </c>
      <c r="E29" s="13" t="s">
        <v>111</v>
      </c>
      <c r="F29" s="14">
        <f t="shared" si="1"/>
        <v>0</v>
      </c>
      <c r="G29" s="134" t="s">
        <v>109</v>
      </c>
    </row>
    <row r="30" spans="1:7" ht="25.5" customHeight="1" x14ac:dyDescent="0.3">
      <c r="A30" s="130"/>
      <c r="B30" s="139"/>
      <c r="C30" s="12" t="s">
        <v>445</v>
      </c>
      <c r="D30" s="13">
        <f t="shared" si="0"/>
        <v>0.13</v>
      </c>
      <c r="E30" s="13" t="s">
        <v>112</v>
      </c>
      <c r="F30" s="14">
        <f t="shared" si="1"/>
        <v>0</v>
      </c>
      <c r="G30" s="135" t="s">
        <v>109</v>
      </c>
    </row>
    <row r="31" spans="1:7" ht="26.45" customHeight="1" x14ac:dyDescent="0.3">
      <c r="A31" s="130"/>
      <c r="B31" s="152" t="s">
        <v>314</v>
      </c>
      <c r="C31" s="12" t="s">
        <v>70</v>
      </c>
      <c r="D31" s="13">
        <f t="shared" si="0"/>
        <v>22.75</v>
      </c>
      <c r="E31" s="13" t="s">
        <v>116</v>
      </c>
      <c r="F31" s="14">
        <f t="shared" si="1"/>
        <v>0</v>
      </c>
      <c r="G31" s="133" t="s">
        <v>462</v>
      </c>
    </row>
    <row r="32" spans="1:7" ht="25.5" customHeight="1" x14ac:dyDescent="0.3">
      <c r="A32" s="130"/>
      <c r="B32" s="153"/>
      <c r="C32" s="12" t="s">
        <v>34</v>
      </c>
      <c r="D32" s="13">
        <f t="shared" si="0"/>
        <v>3.25</v>
      </c>
      <c r="E32" s="13" t="s">
        <v>122</v>
      </c>
      <c r="F32" s="14">
        <f t="shared" si="1"/>
        <v>0</v>
      </c>
      <c r="G32" s="134" t="s">
        <v>109</v>
      </c>
    </row>
    <row r="33" spans="1:7" ht="25.5" customHeight="1" x14ac:dyDescent="0.3">
      <c r="A33" s="130"/>
      <c r="B33" s="153"/>
      <c r="C33" s="12" t="s">
        <v>29</v>
      </c>
      <c r="D33" s="13">
        <f t="shared" si="0"/>
        <v>0.32500000000000001</v>
      </c>
      <c r="E33" s="13" t="s">
        <v>107</v>
      </c>
      <c r="F33" s="14">
        <f t="shared" si="1"/>
        <v>0</v>
      </c>
      <c r="G33" s="134" t="s">
        <v>109</v>
      </c>
    </row>
    <row r="34" spans="1:7" ht="25.5" customHeight="1" x14ac:dyDescent="0.3">
      <c r="A34" s="130"/>
      <c r="B34" s="153"/>
      <c r="C34" s="12" t="s">
        <v>22</v>
      </c>
      <c r="D34" s="13">
        <f t="shared" si="0"/>
        <v>0.32500000000000001</v>
      </c>
      <c r="E34" s="13" t="s">
        <v>107</v>
      </c>
      <c r="F34" s="14">
        <f t="shared" si="1"/>
        <v>0</v>
      </c>
      <c r="G34" s="134" t="s">
        <v>109</v>
      </c>
    </row>
    <row r="35" spans="1:7" ht="25.5" customHeight="1" x14ac:dyDescent="0.3">
      <c r="A35" s="130"/>
      <c r="B35" s="153"/>
      <c r="C35" s="12" t="s">
        <v>28</v>
      </c>
      <c r="D35" s="13">
        <f t="shared" si="0"/>
        <v>0.32500000000000001</v>
      </c>
      <c r="E35" s="13" t="s">
        <v>107</v>
      </c>
      <c r="F35" s="14">
        <f t="shared" si="1"/>
        <v>0</v>
      </c>
      <c r="G35" s="134" t="s">
        <v>109</v>
      </c>
    </row>
    <row r="36" spans="1:7" ht="25.5" customHeight="1" x14ac:dyDescent="0.3">
      <c r="A36" s="130"/>
      <c r="B36" s="153"/>
      <c r="C36" s="12" t="s">
        <v>30</v>
      </c>
      <c r="D36" s="13">
        <f t="shared" si="0"/>
        <v>0.13</v>
      </c>
      <c r="E36" s="13" t="s">
        <v>112</v>
      </c>
      <c r="F36" s="14">
        <f t="shared" si="1"/>
        <v>0</v>
      </c>
      <c r="G36" s="134" t="s">
        <v>109</v>
      </c>
    </row>
    <row r="37" spans="1:7" ht="25.5" customHeight="1" x14ac:dyDescent="0.3">
      <c r="A37" s="130"/>
      <c r="B37" s="153"/>
      <c r="C37" s="12" t="s">
        <v>24</v>
      </c>
      <c r="D37" s="13">
        <f t="shared" si="0"/>
        <v>6.5000000000000002E-2</v>
      </c>
      <c r="E37" s="13" t="s">
        <v>108</v>
      </c>
      <c r="F37" s="14">
        <f t="shared" si="1"/>
        <v>0</v>
      </c>
      <c r="G37" s="135" t="s">
        <v>109</v>
      </c>
    </row>
    <row r="38" spans="1:7" ht="24.95" customHeight="1" x14ac:dyDescent="0.3">
      <c r="A38" s="129"/>
      <c r="B38" s="55" t="s">
        <v>40</v>
      </c>
      <c r="C38" s="12" t="s">
        <v>41</v>
      </c>
      <c r="D38" s="13">
        <f t="shared" si="0"/>
        <v>13</v>
      </c>
      <c r="E38" s="13" t="s">
        <v>104</v>
      </c>
      <c r="F38" s="14">
        <f t="shared" si="1"/>
        <v>0</v>
      </c>
      <c r="G38" s="56" t="s">
        <v>19</v>
      </c>
    </row>
    <row r="39" spans="1:7" ht="23.25" customHeight="1" x14ac:dyDescent="0.3">
      <c r="A39" s="140" t="s">
        <v>13</v>
      </c>
      <c r="B39" s="131" t="s">
        <v>315</v>
      </c>
      <c r="C39" s="12" t="s">
        <v>17</v>
      </c>
      <c r="D39" s="13">
        <f t="shared" si="0"/>
        <v>97.5</v>
      </c>
      <c r="E39" s="76" t="s">
        <v>138</v>
      </c>
      <c r="F39" s="14">
        <f t="shared" si="1"/>
        <v>0</v>
      </c>
      <c r="G39" s="133" t="s">
        <v>463</v>
      </c>
    </row>
    <row r="40" spans="1:7" ht="23.25" customHeight="1" x14ac:dyDescent="0.3">
      <c r="A40" s="140"/>
      <c r="B40" s="131"/>
      <c r="C40" s="79" t="s">
        <v>460</v>
      </c>
      <c r="D40" s="13">
        <f t="shared" si="0"/>
        <v>19.5</v>
      </c>
      <c r="E40" s="77" t="s">
        <v>126</v>
      </c>
      <c r="F40" s="14">
        <f t="shared" si="1"/>
        <v>0</v>
      </c>
      <c r="G40" s="135" t="s">
        <v>109</v>
      </c>
    </row>
    <row r="41" spans="1:7" x14ac:dyDescent="0.3">
      <c r="G41" s="7"/>
    </row>
  </sheetData>
  <mergeCells count="17">
    <mergeCell ref="A39:A40"/>
    <mergeCell ref="A16:A38"/>
    <mergeCell ref="B17:B21"/>
    <mergeCell ref="G17:G21"/>
    <mergeCell ref="B22:B30"/>
    <mergeCell ref="G22:G30"/>
    <mergeCell ref="B31:B37"/>
    <mergeCell ref="G31:G37"/>
    <mergeCell ref="B39:B40"/>
    <mergeCell ref="G39:G40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42"/>
  <sheetViews>
    <sheetView zoomScale="85" zoomScaleNormal="85" zoomScaleSheetLayoutView="70" zoomScalePageLayoutView="40" workbookViewId="0">
      <selection activeCell="G10" sqref="G10:G1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253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9" t="s">
        <v>6</v>
      </c>
      <c r="B9" s="49" t="s">
        <v>5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 x14ac:dyDescent="0.3">
      <c r="A10" s="140" t="s">
        <v>11</v>
      </c>
      <c r="B10" s="136" t="s">
        <v>526</v>
      </c>
      <c r="C10" s="12" t="s">
        <v>21</v>
      </c>
      <c r="D10" s="13">
        <f t="shared" ref="D10:D16" si="0">0.65*E10</f>
        <v>16.25</v>
      </c>
      <c r="E10" s="76" t="s">
        <v>146</v>
      </c>
      <c r="F10" s="14">
        <f t="shared" ref="F10:F16" si="1">($B$6*D10)+($B$7*E10)</f>
        <v>0</v>
      </c>
      <c r="G10" s="133" t="s">
        <v>543</v>
      </c>
    </row>
    <row r="11" spans="1:7" s="3" customFormat="1" ht="24.95" customHeight="1" x14ac:dyDescent="0.3">
      <c r="A11" s="140"/>
      <c r="B11" s="137"/>
      <c r="C11" s="79" t="s">
        <v>542</v>
      </c>
      <c r="D11" s="13">
        <f t="shared" si="0"/>
        <v>9.75</v>
      </c>
      <c r="E11" s="76" t="s">
        <v>105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79" t="s">
        <v>29</v>
      </c>
      <c r="D12" s="13">
        <f t="shared" si="0"/>
        <v>0.78</v>
      </c>
      <c r="E12" s="76" t="s">
        <v>149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79" t="s">
        <v>28</v>
      </c>
      <c r="D13" s="13">
        <f t="shared" si="0"/>
        <v>0.78</v>
      </c>
      <c r="E13" s="76" t="s">
        <v>149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79" t="s">
        <v>63</v>
      </c>
      <c r="D14" s="13">
        <f t="shared" si="0"/>
        <v>0.65</v>
      </c>
      <c r="E14" s="76" t="s">
        <v>111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40"/>
      <c r="B15" s="137"/>
      <c r="C15" s="79" t="s">
        <v>24</v>
      </c>
      <c r="D15" s="13">
        <f t="shared" si="0"/>
        <v>0.32500000000000001</v>
      </c>
      <c r="E15" s="76" t="s">
        <v>107</v>
      </c>
      <c r="F15" s="14">
        <f t="shared" si="1"/>
        <v>0</v>
      </c>
      <c r="G15" s="134" t="s">
        <v>109</v>
      </c>
    </row>
    <row r="16" spans="1:7" s="3" customFormat="1" ht="27.75" customHeight="1" x14ac:dyDescent="0.3">
      <c r="A16" s="140"/>
      <c r="B16" s="142"/>
      <c r="C16" s="79" t="s">
        <v>22</v>
      </c>
      <c r="D16" s="13">
        <f t="shared" si="0"/>
        <v>0.13</v>
      </c>
      <c r="E16" s="76" t="s">
        <v>112</v>
      </c>
      <c r="F16" s="14">
        <f t="shared" si="1"/>
        <v>0</v>
      </c>
      <c r="G16" s="135" t="s">
        <v>109</v>
      </c>
    </row>
    <row r="17" spans="1:7" s="3" customFormat="1" ht="28.5" customHeight="1" x14ac:dyDescent="0.3">
      <c r="A17" s="110"/>
      <c r="B17" s="136" t="s">
        <v>20</v>
      </c>
      <c r="C17" s="79" t="s">
        <v>21</v>
      </c>
      <c r="D17" s="13">
        <f t="shared" ref="D17:D39" si="2">0.65*E17</f>
        <v>33.800000000000004</v>
      </c>
      <c r="E17" s="76">
        <v>52</v>
      </c>
      <c r="F17" s="14">
        <f t="shared" ref="F17:F39" si="3">($B$6*D17)+($B$7*E17)</f>
        <v>0</v>
      </c>
      <c r="G17" s="133" t="s">
        <v>471</v>
      </c>
    </row>
    <row r="18" spans="1:7" s="3" customFormat="1" ht="28.5" customHeight="1" x14ac:dyDescent="0.3">
      <c r="A18" s="101"/>
      <c r="B18" s="142"/>
      <c r="C18" s="12" t="s">
        <v>466</v>
      </c>
      <c r="D18" s="13">
        <f t="shared" si="2"/>
        <v>1.9500000000000002</v>
      </c>
      <c r="E18" s="76">
        <v>3</v>
      </c>
      <c r="F18" s="14">
        <f t="shared" si="3"/>
        <v>0</v>
      </c>
      <c r="G18" s="135"/>
    </row>
    <row r="19" spans="1:7" ht="21.75" customHeight="1" x14ac:dyDescent="0.3">
      <c r="A19" s="130"/>
      <c r="B19" s="139" t="s">
        <v>164</v>
      </c>
      <c r="C19" s="12" t="s">
        <v>51</v>
      </c>
      <c r="D19" s="13">
        <f t="shared" si="2"/>
        <v>0.65</v>
      </c>
      <c r="E19" s="76" t="s">
        <v>111</v>
      </c>
      <c r="F19" s="14">
        <f t="shared" si="3"/>
        <v>0</v>
      </c>
      <c r="G19" s="133" t="s">
        <v>473</v>
      </c>
    </row>
    <row r="20" spans="1:7" ht="28.5" customHeight="1" x14ac:dyDescent="0.3">
      <c r="A20" s="130"/>
      <c r="B20" s="139"/>
      <c r="C20" s="12" t="s">
        <v>88</v>
      </c>
      <c r="D20" s="13">
        <f t="shared" si="2"/>
        <v>0.45499999999999996</v>
      </c>
      <c r="E20" s="76" t="s">
        <v>470</v>
      </c>
      <c r="F20" s="14">
        <f t="shared" si="3"/>
        <v>0</v>
      </c>
      <c r="G20" s="134" t="s">
        <v>109</v>
      </c>
    </row>
    <row r="21" spans="1:7" ht="25.5" customHeight="1" x14ac:dyDescent="0.3">
      <c r="A21" s="130"/>
      <c r="B21" s="139"/>
      <c r="C21" s="12" t="s">
        <v>28</v>
      </c>
      <c r="D21" s="13">
        <f t="shared" si="2"/>
        <v>0.32500000000000001</v>
      </c>
      <c r="E21" s="76" t="s">
        <v>107</v>
      </c>
      <c r="F21" s="14">
        <f t="shared" si="3"/>
        <v>0</v>
      </c>
      <c r="G21" s="135" t="s">
        <v>109</v>
      </c>
    </row>
    <row r="22" spans="1:7" ht="25.5" customHeight="1" x14ac:dyDescent="0.3">
      <c r="A22" s="130"/>
      <c r="B22" s="138" t="s">
        <v>317</v>
      </c>
      <c r="C22" s="12" t="s">
        <v>467</v>
      </c>
      <c r="D22" s="13">
        <f t="shared" si="2"/>
        <v>26</v>
      </c>
      <c r="E22" s="76" t="s">
        <v>118</v>
      </c>
      <c r="F22" s="14">
        <f t="shared" si="3"/>
        <v>0</v>
      </c>
      <c r="G22" s="133" t="s">
        <v>474</v>
      </c>
    </row>
    <row r="23" spans="1:7" ht="25.5" customHeight="1" x14ac:dyDescent="0.3">
      <c r="A23" s="130"/>
      <c r="B23" s="139"/>
      <c r="C23" s="12" t="s">
        <v>23</v>
      </c>
      <c r="D23" s="13">
        <f t="shared" si="2"/>
        <v>3.25</v>
      </c>
      <c r="E23" s="76" t="s">
        <v>122</v>
      </c>
      <c r="F23" s="14">
        <f t="shared" si="3"/>
        <v>0</v>
      </c>
      <c r="G23" s="134" t="s">
        <v>109</v>
      </c>
    </row>
    <row r="24" spans="1:7" ht="25.5" customHeight="1" x14ac:dyDescent="0.3">
      <c r="A24" s="130"/>
      <c r="B24" s="139"/>
      <c r="C24" s="12" t="s">
        <v>25</v>
      </c>
      <c r="D24" s="13">
        <f t="shared" si="2"/>
        <v>1.9500000000000002</v>
      </c>
      <c r="E24" s="76" t="s">
        <v>128</v>
      </c>
      <c r="F24" s="14">
        <f t="shared" si="3"/>
        <v>0</v>
      </c>
      <c r="G24" s="134" t="s">
        <v>109</v>
      </c>
    </row>
    <row r="25" spans="1:7" ht="25.5" customHeight="1" x14ac:dyDescent="0.3">
      <c r="A25" s="130"/>
      <c r="B25" s="139"/>
      <c r="C25" s="12" t="s">
        <v>468</v>
      </c>
      <c r="D25" s="13">
        <f t="shared" si="2"/>
        <v>1.9500000000000002</v>
      </c>
      <c r="E25" s="76" t="s">
        <v>128</v>
      </c>
      <c r="F25" s="14">
        <f t="shared" si="3"/>
        <v>0</v>
      </c>
      <c r="G25" s="134" t="s">
        <v>109</v>
      </c>
    </row>
    <row r="26" spans="1:7" ht="25.5" customHeight="1" x14ac:dyDescent="0.3">
      <c r="A26" s="130"/>
      <c r="B26" s="139"/>
      <c r="C26" s="12" t="s">
        <v>34</v>
      </c>
      <c r="D26" s="13">
        <f t="shared" si="2"/>
        <v>1.3</v>
      </c>
      <c r="E26" s="76" t="s">
        <v>110</v>
      </c>
      <c r="F26" s="14">
        <f t="shared" si="3"/>
        <v>0</v>
      </c>
      <c r="G26" s="134" t="s">
        <v>109</v>
      </c>
    </row>
    <row r="27" spans="1:7" ht="25.5" customHeight="1" x14ac:dyDescent="0.3">
      <c r="A27" s="130"/>
      <c r="B27" s="139"/>
      <c r="C27" s="12" t="s">
        <v>55</v>
      </c>
      <c r="D27" s="13">
        <f t="shared" si="2"/>
        <v>1.3</v>
      </c>
      <c r="E27" s="76" t="s">
        <v>110</v>
      </c>
      <c r="F27" s="14">
        <f t="shared" si="3"/>
        <v>0</v>
      </c>
      <c r="G27" s="134" t="s">
        <v>109</v>
      </c>
    </row>
    <row r="28" spans="1:7" ht="25.5" customHeight="1" x14ac:dyDescent="0.3">
      <c r="A28" s="130"/>
      <c r="B28" s="139"/>
      <c r="C28" s="12" t="s">
        <v>28</v>
      </c>
      <c r="D28" s="13">
        <f t="shared" si="2"/>
        <v>1.3</v>
      </c>
      <c r="E28" s="76" t="s">
        <v>110</v>
      </c>
      <c r="F28" s="14">
        <f t="shared" si="3"/>
        <v>0</v>
      </c>
      <c r="G28" s="134" t="s">
        <v>109</v>
      </c>
    </row>
    <row r="29" spans="1:7" ht="25.5" customHeight="1" x14ac:dyDescent="0.3">
      <c r="A29" s="130"/>
      <c r="B29" s="139"/>
      <c r="C29" s="12" t="s">
        <v>27</v>
      </c>
      <c r="D29" s="13">
        <f t="shared" si="2"/>
        <v>0.65</v>
      </c>
      <c r="E29" s="76" t="s">
        <v>111</v>
      </c>
      <c r="F29" s="14">
        <f t="shared" si="3"/>
        <v>0</v>
      </c>
      <c r="G29" s="134" t="s">
        <v>109</v>
      </c>
    </row>
    <row r="30" spans="1:7" ht="25.5" customHeight="1" x14ac:dyDescent="0.3">
      <c r="A30" s="130"/>
      <c r="B30" s="139"/>
      <c r="C30" s="12" t="s">
        <v>37</v>
      </c>
      <c r="D30" s="13">
        <f t="shared" si="2"/>
        <v>0.65</v>
      </c>
      <c r="E30" s="76" t="s">
        <v>111</v>
      </c>
      <c r="F30" s="14">
        <f t="shared" si="3"/>
        <v>0</v>
      </c>
      <c r="G30" s="134" t="s">
        <v>109</v>
      </c>
    </row>
    <row r="31" spans="1:7" ht="25.5" customHeight="1" x14ac:dyDescent="0.3">
      <c r="A31" s="130"/>
      <c r="B31" s="139"/>
      <c r="C31" s="12" t="s">
        <v>469</v>
      </c>
      <c r="D31" s="13">
        <f t="shared" si="2"/>
        <v>0.32500000000000001</v>
      </c>
      <c r="E31" s="76" t="s">
        <v>107</v>
      </c>
      <c r="F31" s="14">
        <f t="shared" si="3"/>
        <v>0</v>
      </c>
      <c r="G31" s="134" t="s">
        <v>109</v>
      </c>
    </row>
    <row r="32" spans="1:7" ht="25.5" customHeight="1" x14ac:dyDescent="0.3">
      <c r="A32" s="130"/>
      <c r="B32" s="139"/>
      <c r="C32" s="12" t="s">
        <v>201</v>
      </c>
      <c r="D32" s="13">
        <f t="shared" si="2"/>
        <v>0.19500000000000001</v>
      </c>
      <c r="E32" s="76" t="s">
        <v>140</v>
      </c>
      <c r="F32" s="14">
        <f t="shared" si="3"/>
        <v>0</v>
      </c>
      <c r="G32" s="135" t="s">
        <v>109</v>
      </c>
    </row>
    <row r="33" spans="1:7" ht="30.2" customHeight="1" x14ac:dyDescent="0.3">
      <c r="A33" s="130"/>
      <c r="B33" s="152" t="s">
        <v>318</v>
      </c>
      <c r="C33" s="12" t="s">
        <v>81</v>
      </c>
      <c r="D33" s="13">
        <f t="shared" si="2"/>
        <v>19.5</v>
      </c>
      <c r="E33" s="76" t="s">
        <v>126</v>
      </c>
      <c r="F33" s="14">
        <f t="shared" si="3"/>
        <v>0</v>
      </c>
      <c r="G33" s="133" t="s">
        <v>472</v>
      </c>
    </row>
    <row r="34" spans="1:7" ht="30.2" customHeight="1" x14ac:dyDescent="0.3">
      <c r="A34" s="130"/>
      <c r="B34" s="153"/>
      <c r="C34" s="12" t="s">
        <v>24</v>
      </c>
      <c r="D34" s="13">
        <f t="shared" si="2"/>
        <v>0.32500000000000001</v>
      </c>
      <c r="E34" s="76" t="s">
        <v>107</v>
      </c>
      <c r="F34" s="14">
        <f t="shared" si="3"/>
        <v>0</v>
      </c>
      <c r="G34" s="134" t="s">
        <v>109</v>
      </c>
    </row>
    <row r="35" spans="1:7" ht="30.2" customHeight="1" x14ac:dyDescent="0.3">
      <c r="A35" s="130"/>
      <c r="B35" s="153"/>
      <c r="C35" s="12" t="s">
        <v>28</v>
      </c>
      <c r="D35" s="13">
        <f t="shared" si="2"/>
        <v>0.32500000000000001</v>
      </c>
      <c r="E35" s="76" t="s">
        <v>107</v>
      </c>
      <c r="F35" s="14">
        <f t="shared" si="3"/>
        <v>0</v>
      </c>
      <c r="G35" s="134" t="s">
        <v>109</v>
      </c>
    </row>
    <row r="36" spans="1:7" ht="30.2" customHeight="1" x14ac:dyDescent="0.3">
      <c r="A36" s="130"/>
      <c r="B36" s="153"/>
      <c r="C36" s="12" t="s">
        <v>219</v>
      </c>
      <c r="D36" s="13">
        <f t="shared" si="2"/>
        <v>0.32500000000000001</v>
      </c>
      <c r="E36" s="76" t="s">
        <v>107</v>
      </c>
      <c r="F36" s="14">
        <f t="shared" si="3"/>
        <v>0</v>
      </c>
      <c r="G36" s="134" t="s">
        <v>109</v>
      </c>
    </row>
    <row r="37" spans="1:7" ht="30.2" customHeight="1" x14ac:dyDescent="0.3">
      <c r="A37" s="130"/>
      <c r="B37" s="153"/>
      <c r="C37" s="12" t="s">
        <v>22</v>
      </c>
      <c r="D37" s="13">
        <f t="shared" si="2"/>
        <v>0.13</v>
      </c>
      <c r="E37" s="76" t="s">
        <v>112</v>
      </c>
      <c r="F37" s="14">
        <f t="shared" si="3"/>
        <v>0</v>
      </c>
      <c r="G37" s="134" t="s">
        <v>109</v>
      </c>
    </row>
    <row r="38" spans="1:7" ht="25.5" customHeight="1" x14ac:dyDescent="0.3">
      <c r="A38" s="130"/>
      <c r="B38" s="153"/>
      <c r="C38" s="12" t="s">
        <v>30</v>
      </c>
      <c r="D38" s="13">
        <f t="shared" si="2"/>
        <v>6.5000000000000002E-2</v>
      </c>
      <c r="E38" s="76" t="s">
        <v>108</v>
      </c>
      <c r="F38" s="14">
        <f t="shared" si="3"/>
        <v>0</v>
      </c>
      <c r="G38" s="135" t="s">
        <v>109</v>
      </c>
    </row>
    <row r="39" spans="1:7" ht="24.95" customHeight="1" x14ac:dyDescent="0.3">
      <c r="A39" s="129"/>
      <c r="B39" s="51" t="s">
        <v>40</v>
      </c>
      <c r="C39" s="12" t="s">
        <v>41</v>
      </c>
      <c r="D39" s="13">
        <f t="shared" si="2"/>
        <v>13</v>
      </c>
      <c r="E39" s="76" t="s">
        <v>104</v>
      </c>
      <c r="F39" s="14">
        <f t="shared" si="3"/>
        <v>0</v>
      </c>
      <c r="G39" s="52" t="s">
        <v>19</v>
      </c>
    </row>
    <row r="40" spans="1:7" ht="23.25" customHeight="1" x14ac:dyDescent="0.3">
      <c r="A40" s="140" t="s">
        <v>13</v>
      </c>
      <c r="B40" s="119" t="s">
        <v>316</v>
      </c>
      <c r="C40" s="12" t="s">
        <v>374</v>
      </c>
      <c r="D40" s="13">
        <f t="shared" ref="D40:D41" si="4">0.65*E40</f>
        <v>65</v>
      </c>
      <c r="E40" s="76">
        <v>100</v>
      </c>
      <c r="F40" s="14">
        <f t="shared" ref="F40:F41" si="5">($B$6*D40)+($B$7*E40)</f>
        <v>0</v>
      </c>
      <c r="G40" s="19" t="s">
        <v>19</v>
      </c>
    </row>
    <row r="41" spans="1:7" ht="23.25" customHeight="1" x14ac:dyDescent="0.3">
      <c r="A41" s="140"/>
      <c r="B41" s="119" t="s">
        <v>18</v>
      </c>
      <c r="C41" s="12" t="s">
        <v>17</v>
      </c>
      <c r="D41" s="13">
        <f t="shared" si="4"/>
        <v>65</v>
      </c>
      <c r="E41" s="76" t="s">
        <v>119</v>
      </c>
      <c r="F41" s="14">
        <f t="shared" si="5"/>
        <v>0</v>
      </c>
      <c r="G41" s="19" t="s">
        <v>19</v>
      </c>
    </row>
    <row r="42" spans="1:7" x14ac:dyDescent="0.3">
      <c r="G42" s="7"/>
    </row>
  </sheetData>
  <mergeCells count="17">
    <mergeCell ref="A40:A41"/>
    <mergeCell ref="A19:A39"/>
    <mergeCell ref="B19:B21"/>
    <mergeCell ref="G19:G21"/>
    <mergeCell ref="B22:B32"/>
    <mergeCell ref="G22:G32"/>
    <mergeCell ref="B33:B38"/>
    <mergeCell ref="G33:G38"/>
    <mergeCell ref="B17:B18"/>
    <mergeCell ref="G17:G18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48"/>
  <sheetViews>
    <sheetView zoomScale="85" zoomScaleNormal="85" zoomScaleSheetLayoutView="70" zoomScalePageLayoutView="40" workbookViewId="0">
      <selection activeCell="B10" sqref="B10:B1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254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8" t="s">
        <v>6</v>
      </c>
      <c r="B9" s="58" t="s">
        <v>5</v>
      </c>
      <c r="C9" s="58" t="s">
        <v>4</v>
      </c>
      <c r="D9" s="11" t="s">
        <v>3</v>
      </c>
      <c r="E9" s="11" t="s">
        <v>2</v>
      </c>
      <c r="F9" s="11" t="s">
        <v>1</v>
      </c>
      <c r="G9" s="58" t="s">
        <v>0</v>
      </c>
    </row>
    <row r="10" spans="1:7" s="3" customFormat="1" ht="24.95" customHeight="1" x14ac:dyDescent="0.3">
      <c r="A10" s="128" t="s">
        <v>11</v>
      </c>
      <c r="B10" s="136" t="s">
        <v>319</v>
      </c>
      <c r="C10" s="12" t="s">
        <v>475</v>
      </c>
      <c r="D10" s="13">
        <f t="shared" ref="D10:D47" si="0">0.65*E10</f>
        <v>58.5</v>
      </c>
      <c r="E10" s="13" t="s">
        <v>477</v>
      </c>
      <c r="F10" s="14">
        <f t="shared" ref="F10:F47" si="1">($B$6*D10)+($B$7*E10)</f>
        <v>0</v>
      </c>
      <c r="G10" s="133" t="s">
        <v>479</v>
      </c>
    </row>
    <row r="11" spans="1:7" s="3" customFormat="1" ht="24.95" customHeight="1" x14ac:dyDescent="0.3">
      <c r="A11" s="130"/>
      <c r="B11" s="137"/>
      <c r="C11" s="12" t="s">
        <v>95</v>
      </c>
      <c r="D11" s="13">
        <f t="shared" si="0"/>
        <v>16.25</v>
      </c>
      <c r="E11" s="13" t="s">
        <v>146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30"/>
      <c r="B12" s="137"/>
      <c r="C12" s="12" t="s">
        <v>24</v>
      </c>
      <c r="D12" s="13">
        <f t="shared" si="0"/>
        <v>0.32500000000000001</v>
      </c>
      <c r="E12" s="13" t="s">
        <v>107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30"/>
      <c r="B13" s="137"/>
      <c r="C13" s="12" t="s">
        <v>233</v>
      </c>
      <c r="D13" s="13">
        <f t="shared" si="0"/>
        <v>6.5000000000000002E-2</v>
      </c>
      <c r="E13" s="13" t="s">
        <v>108</v>
      </c>
      <c r="F13" s="14">
        <f t="shared" si="1"/>
        <v>0</v>
      </c>
      <c r="G13" s="135" t="s">
        <v>109</v>
      </c>
    </row>
    <row r="14" spans="1:7" ht="24.95" customHeight="1" x14ac:dyDescent="0.3">
      <c r="A14" s="130"/>
      <c r="B14" s="138" t="s">
        <v>320</v>
      </c>
      <c r="C14" s="12" t="s">
        <v>95</v>
      </c>
      <c r="D14" s="13">
        <f t="shared" si="0"/>
        <v>32.5</v>
      </c>
      <c r="E14" s="13" t="s">
        <v>120</v>
      </c>
      <c r="F14" s="14">
        <f t="shared" si="1"/>
        <v>0</v>
      </c>
      <c r="G14" s="133" t="s">
        <v>480</v>
      </c>
    </row>
    <row r="15" spans="1:7" ht="24.95" customHeight="1" x14ac:dyDescent="0.3">
      <c r="A15" s="130"/>
      <c r="B15" s="139"/>
      <c r="C15" s="12" t="s">
        <v>383</v>
      </c>
      <c r="D15" s="13">
        <f t="shared" si="0"/>
        <v>16.25</v>
      </c>
      <c r="E15" s="13" t="s">
        <v>146</v>
      </c>
      <c r="F15" s="14">
        <f t="shared" si="1"/>
        <v>0</v>
      </c>
      <c r="G15" s="134" t="s">
        <v>109</v>
      </c>
    </row>
    <row r="16" spans="1:7" ht="24.95" customHeight="1" x14ac:dyDescent="0.3">
      <c r="A16" s="130"/>
      <c r="B16" s="139"/>
      <c r="C16" s="12" t="s">
        <v>218</v>
      </c>
      <c r="D16" s="13">
        <f t="shared" si="0"/>
        <v>6.5</v>
      </c>
      <c r="E16" s="13" t="s">
        <v>106</v>
      </c>
      <c r="F16" s="14">
        <f t="shared" si="1"/>
        <v>0</v>
      </c>
      <c r="G16" s="134" t="s">
        <v>109</v>
      </c>
    </row>
    <row r="17" spans="1:7" ht="24.95" customHeight="1" x14ac:dyDescent="0.3">
      <c r="A17" s="130"/>
      <c r="B17" s="139"/>
      <c r="C17" s="12" t="s">
        <v>77</v>
      </c>
      <c r="D17" s="13">
        <f t="shared" si="0"/>
        <v>4.875</v>
      </c>
      <c r="E17" s="13" t="s">
        <v>354</v>
      </c>
      <c r="F17" s="14">
        <f t="shared" si="1"/>
        <v>0</v>
      </c>
      <c r="G17" s="134" t="s">
        <v>109</v>
      </c>
    </row>
    <row r="18" spans="1:7" ht="24.95" customHeight="1" x14ac:dyDescent="0.3">
      <c r="A18" s="130"/>
      <c r="B18" s="139"/>
      <c r="C18" s="12" t="s">
        <v>221</v>
      </c>
      <c r="D18" s="13">
        <f t="shared" si="0"/>
        <v>3.25</v>
      </c>
      <c r="E18" s="13" t="s">
        <v>122</v>
      </c>
      <c r="F18" s="14">
        <f t="shared" si="1"/>
        <v>0</v>
      </c>
      <c r="G18" s="134" t="s">
        <v>109</v>
      </c>
    </row>
    <row r="19" spans="1:7" ht="24.95" customHeight="1" x14ac:dyDescent="0.3">
      <c r="A19" s="130"/>
      <c r="B19" s="139"/>
      <c r="C19" s="12" t="s">
        <v>76</v>
      </c>
      <c r="D19" s="13">
        <f t="shared" si="0"/>
        <v>3.25</v>
      </c>
      <c r="E19" s="13" t="s">
        <v>122</v>
      </c>
      <c r="F19" s="14">
        <f t="shared" si="1"/>
        <v>0</v>
      </c>
      <c r="G19" s="134" t="s">
        <v>109</v>
      </c>
    </row>
    <row r="20" spans="1:7" ht="24.95" customHeight="1" x14ac:dyDescent="0.3">
      <c r="A20" s="130"/>
      <c r="B20" s="139"/>
      <c r="C20" s="12" t="s">
        <v>211</v>
      </c>
      <c r="D20" s="13">
        <f t="shared" si="0"/>
        <v>1.625</v>
      </c>
      <c r="E20" s="13" t="s">
        <v>115</v>
      </c>
      <c r="F20" s="14">
        <f t="shared" si="1"/>
        <v>0</v>
      </c>
      <c r="G20" s="134" t="s">
        <v>109</v>
      </c>
    </row>
    <row r="21" spans="1:7" ht="24.95" customHeight="1" x14ac:dyDescent="0.3">
      <c r="A21" s="130"/>
      <c r="B21" s="139"/>
      <c r="C21" s="12" t="s">
        <v>75</v>
      </c>
      <c r="D21" s="13">
        <f t="shared" si="0"/>
        <v>1.625</v>
      </c>
      <c r="E21" s="13" t="s">
        <v>115</v>
      </c>
      <c r="F21" s="14">
        <f t="shared" si="1"/>
        <v>0</v>
      </c>
      <c r="G21" s="134" t="s">
        <v>109</v>
      </c>
    </row>
    <row r="22" spans="1:7" ht="24.95" customHeight="1" x14ac:dyDescent="0.3">
      <c r="A22" s="130"/>
      <c r="B22" s="139"/>
      <c r="C22" s="12" t="s">
        <v>27</v>
      </c>
      <c r="D22" s="13">
        <f t="shared" si="0"/>
        <v>1.3</v>
      </c>
      <c r="E22" s="13" t="s">
        <v>110</v>
      </c>
      <c r="F22" s="14">
        <f t="shared" si="1"/>
        <v>0</v>
      </c>
      <c r="G22" s="134" t="s">
        <v>109</v>
      </c>
    </row>
    <row r="23" spans="1:7" ht="24.95" customHeight="1" x14ac:dyDescent="0.3">
      <c r="A23" s="130"/>
      <c r="B23" s="139"/>
      <c r="C23" s="12" t="s">
        <v>82</v>
      </c>
      <c r="D23" s="13">
        <f t="shared" si="0"/>
        <v>0.97500000000000009</v>
      </c>
      <c r="E23" s="13" t="s">
        <v>123</v>
      </c>
      <c r="F23" s="14">
        <f t="shared" si="1"/>
        <v>0</v>
      </c>
      <c r="G23" s="134" t="s">
        <v>109</v>
      </c>
    </row>
    <row r="24" spans="1:7" ht="24.95" customHeight="1" x14ac:dyDescent="0.3">
      <c r="A24" s="130"/>
      <c r="B24" s="139"/>
      <c r="C24" s="12" t="s">
        <v>22</v>
      </c>
      <c r="D24" s="13">
        <f t="shared" si="0"/>
        <v>0.32500000000000001</v>
      </c>
      <c r="E24" s="13" t="s">
        <v>107</v>
      </c>
      <c r="F24" s="14">
        <f t="shared" si="1"/>
        <v>0</v>
      </c>
      <c r="G24" s="135" t="s">
        <v>109</v>
      </c>
    </row>
    <row r="25" spans="1:7" ht="28.5" customHeight="1" x14ac:dyDescent="0.3">
      <c r="A25" s="130"/>
      <c r="B25" s="138" t="s">
        <v>321</v>
      </c>
      <c r="C25" s="12" t="s">
        <v>41</v>
      </c>
      <c r="D25" s="13">
        <f t="shared" si="0"/>
        <v>13</v>
      </c>
      <c r="E25" s="13" t="s">
        <v>104</v>
      </c>
      <c r="F25" s="14">
        <f t="shared" si="1"/>
        <v>0</v>
      </c>
      <c r="G25" s="133" t="s">
        <v>481</v>
      </c>
    </row>
    <row r="26" spans="1:7" ht="24.95" customHeight="1" x14ac:dyDescent="0.3">
      <c r="A26" s="130"/>
      <c r="B26" s="139"/>
      <c r="C26" s="12" t="s">
        <v>23</v>
      </c>
      <c r="D26" s="13">
        <f t="shared" si="0"/>
        <v>3.25</v>
      </c>
      <c r="E26" s="13" t="s">
        <v>122</v>
      </c>
      <c r="F26" s="14">
        <f t="shared" si="1"/>
        <v>0</v>
      </c>
      <c r="G26" s="134" t="s">
        <v>109</v>
      </c>
    </row>
    <row r="27" spans="1:7" ht="24.95" customHeight="1" x14ac:dyDescent="0.3">
      <c r="A27" s="130"/>
      <c r="B27" s="139"/>
      <c r="C27" s="12" t="s">
        <v>63</v>
      </c>
      <c r="D27" s="13">
        <f t="shared" si="0"/>
        <v>3.25</v>
      </c>
      <c r="E27" s="13" t="s">
        <v>122</v>
      </c>
      <c r="F27" s="14">
        <f t="shared" si="1"/>
        <v>0</v>
      </c>
      <c r="G27" s="134" t="s">
        <v>109</v>
      </c>
    </row>
    <row r="28" spans="1:7" ht="24.95" customHeight="1" x14ac:dyDescent="0.3">
      <c r="A28" s="130"/>
      <c r="B28" s="139"/>
      <c r="C28" s="12" t="s">
        <v>38</v>
      </c>
      <c r="D28" s="13">
        <f t="shared" si="0"/>
        <v>2.9250000000000003</v>
      </c>
      <c r="E28" s="13" t="s">
        <v>478</v>
      </c>
      <c r="F28" s="14">
        <f t="shared" si="1"/>
        <v>0</v>
      </c>
      <c r="G28" s="134" t="s">
        <v>109</v>
      </c>
    </row>
    <row r="29" spans="1:7" ht="24.95" customHeight="1" x14ac:dyDescent="0.3">
      <c r="A29" s="130"/>
      <c r="B29" s="139"/>
      <c r="C29" s="12" t="s">
        <v>22</v>
      </c>
      <c r="D29" s="13">
        <f t="shared" si="0"/>
        <v>0.32500000000000001</v>
      </c>
      <c r="E29" s="13" t="s">
        <v>107</v>
      </c>
      <c r="F29" s="14">
        <f t="shared" si="1"/>
        <v>0</v>
      </c>
      <c r="G29" s="134" t="s">
        <v>109</v>
      </c>
    </row>
    <row r="30" spans="1:7" ht="24.95" customHeight="1" x14ac:dyDescent="0.3">
      <c r="A30" s="130"/>
      <c r="B30" s="139"/>
      <c r="C30" s="12" t="s">
        <v>36</v>
      </c>
      <c r="D30" s="13">
        <f t="shared" si="0"/>
        <v>0.19500000000000001</v>
      </c>
      <c r="E30" s="13" t="s">
        <v>140</v>
      </c>
      <c r="F30" s="14">
        <f t="shared" si="1"/>
        <v>0</v>
      </c>
      <c r="G30" s="134" t="s">
        <v>109</v>
      </c>
    </row>
    <row r="31" spans="1:7" ht="24.95" customHeight="1" x14ac:dyDescent="0.3">
      <c r="A31" s="130"/>
      <c r="B31" s="139"/>
      <c r="C31" s="12" t="s">
        <v>24</v>
      </c>
      <c r="D31" s="13">
        <f t="shared" si="0"/>
        <v>0.13</v>
      </c>
      <c r="E31" s="13" t="s">
        <v>112</v>
      </c>
      <c r="F31" s="14">
        <f t="shared" si="1"/>
        <v>0</v>
      </c>
      <c r="G31" s="135" t="s">
        <v>109</v>
      </c>
    </row>
    <row r="32" spans="1:7" ht="25.5" customHeight="1" x14ac:dyDescent="0.3">
      <c r="A32" s="130"/>
      <c r="B32" s="143" t="s">
        <v>322</v>
      </c>
      <c r="C32" s="12" t="s">
        <v>214</v>
      </c>
      <c r="D32" s="13">
        <f t="shared" si="0"/>
        <v>16.25</v>
      </c>
      <c r="E32" s="22" t="s">
        <v>146</v>
      </c>
      <c r="F32" s="14">
        <f t="shared" si="1"/>
        <v>0</v>
      </c>
      <c r="G32" s="133" t="s">
        <v>482</v>
      </c>
    </row>
    <row r="33" spans="1:7" ht="25.5" customHeight="1" x14ac:dyDescent="0.3">
      <c r="A33" s="130"/>
      <c r="B33" s="144"/>
      <c r="C33" s="12" t="s">
        <v>173</v>
      </c>
      <c r="D33" s="13">
        <f t="shared" si="0"/>
        <v>6.5</v>
      </c>
      <c r="E33" s="22" t="s">
        <v>106</v>
      </c>
      <c r="F33" s="14">
        <f t="shared" si="1"/>
        <v>0</v>
      </c>
      <c r="G33" s="134" t="s">
        <v>109</v>
      </c>
    </row>
    <row r="34" spans="1:7" ht="25.5" customHeight="1" x14ac:dyDescent="0.3">
      <c r="A34" s="130"/>
      <c r="B34" s="144"/>
      <c r="C34" s="12" t="s">
        <v>22</v>
      </c>
      <c r="D34" s="13">
        <f t="shared" si="0"/>
        <v>0.32500000000000001</v>
      </c>
      <c r="E34" s="22" t="s">
        <v>107</v>
      </c>
      <c r="F34" s="14">
        <f t="shared" si="1"/>
        <v>0</v>
      </c>
      <c r="G34" s="134" t="s">
        <v>109</v>
      </c>
    </row>
    <row r="35" spans="1:7" ht="25.5" customHeight="1" x14ac:dyDescent="0.3">
      <c r="A35" s="130"/>
      <c r="B35" s="144"/>
      <c r="C35" s="12" t="s">
        <v>445</v>
      </c>
      <c r="D35" s="13">
        <f t="shared" si="0"/>
        <v>0.32500000000000001</v>
      </c>
      <c r="E35" s="22" t="s">
        <v>107</v>
      </c>
      <c r="F35" s="14">
        <f t="shared" si="1"/>
        <v>0</v>
      </c>
      <c r="G35" s="134" t="s">
        <v>109</v>
      </c>
    </row>
    <row r="36" spans="1:7" ht="25.5" customHeight="1" x14ac:dyDescent="0.3">
      <c r="A36" s="130"/>
      <c r="B36" s="144"/>
      <c r="C36" s="12" t="s">
        <v>476</v>
      </c>
      <c r="D36" s="13">
        <f t="shared" si="0"/>
        <v>0.32500000000000001</v>
      </c>
      <c r="E36" s="22" t="s">
        <v>107</v>
      </c>
      <c r="F36" s="14">
        <f t="shared" si="1"/>
        <v>0</v>
      </c>
      <c r="G36" s="134" t="s">
        <v>109</v>
      </c>
    </row>
    <row r="37" spans="1:7" ht="25.5" customHeight="1" x14ac:dyDescent="0.3">
      <c r="A37" s="130"/>
      <c r="B37" s="144"/>
      <c r="C37" s="12" t="s">
        <v>28</v>
      </c>
      <c r="D37" s="13">
        <f t="shared" si="0"/>
        <v>0.32500000000000001</v>
      </c>
      <c r="E37" s="22" t="s">
        <v>107</v>
      </c>
      <c r="F37" s="14">
        <f t="shared" si="1"/>
        <v>0</v>
      </c>
      <c r="G37" s="134" t="s">
        <v>109</v>
      </c>
    </row>
    <row r="38" spans="1:7" ht="24.95" customHeight="1" x14ac:dyDescent="0.3">
      <c r="A38" s="130"/>
      <c r="B38" s="153"/>
      <c r="C38" s="12" t="s">
        <v>201</v>
      </c>
      <c r="D38" s="13">
        <f t="shared" si="0"/>
        <v>0.19500000000000001</v>
      </c>
      <c r="E38" s="22" t="s">
        <v>140</v>
      </c>
      <c r="F38" s="14">
        <f t="shared" si="1"/>
        <v>0</v>
      </c>
      <c r="G38" s="135" t="s">
        <v>109</v>
      </c>
    </row>
    <row r="39" spans="1:7" ht="24.95" customHeight="1" x14ac:dyDescent="0.3">
      <c r="A39" s="129"/>
      <c r="B39" s="59" t="s">
        <v>31</v>
      </c>
      <c r="C39" s="12" t="s">
        <v>125</v>
      </c>
      <c r="D39" s="13">
        <f t="shared" si="0"/>
        <v>13</v>
      </c>
      <c r="E39" s="13" t="s">
        <v>104</v>
      </c>
      <c r="F39" s="14">
        <f t="shared" si="1"/>
        <v>0</v>
      </c>
      <c r="G39" s="60" t="s">
        <v>19</v>
      </c>
    </row>
    <row r="40" spans="1:7" ht="27" customHeight="1" x14ac:dyDescent="0.3">
      <c r="A40" s="128" t="s">
        <v>13</v>
      </c>
      <c r="B40" s="138" t="s">
        <v>323</v>
      </c>
      <c r="C40" s="12" t="s">
        <v>383</v>
      </c>
      <c r="D40" s="13">
        <f t="shared" si="0"/>
        <v>9.75</v>
      </c>
      <c r="E40" s="13" t="s">
        <v>105</v>
      </c>
      <c r="F40" s="14">
        <f t="shared" si="1"/>
        <v>0</v>
      </c>
      <c r="G40" s="133" t="s">
        <v>483</v>
      </c>
    </row>
    <row r="41" spans="1:7" ht="27" customHeight="1" x14ac:dyDescent="0.3">
      <c r="A41" s="130"/>
      <c r="B41" s="139"/>
      <c r="C41" s="12" t="s">
        <v>32</v>
      </c>
      <c r="D41" s="13">
        <f t="shared" si="0"/>
        <v>6.5</v>
      </c>
      <c r="E41" s="13" t="s">
        <v>106</v>
      </c>
      <c r="F41" s="14">
        <f t="shared" si="1"/>
        <v>0</v>
      </c>
      <c r="G41" s="134" t="s">
        <v>109</v>
      </c>
    </row>
    <row r="42" spans="1:7" ht="27" customHeight="1" x14ac:dyDescent="0.3">
      <c r="A42" s="130"/>
      <c r="B42" s="139"/>
      <c r="C42" s="12" t="s">
        <v>34</v>
      </c>
      <c r="D42" s="13">
        <f t="shared" si="0"/>
        <v>6.5</v>
      </c>
      <c r="E42" s="13" t="s">
        <v>106</v>
      </c>
      <c r="F42" s="14">
        <f t="shared" si="1"/>
        <v>0</v>
      </c>
      <c r="G42" s="134" t="s">
        <v>109</v>
      </c>
    </row>
    <row r="43" spans="1:7" ht="27" customHeight="1" x14ac:dyDescent="0.3">
      <c r="A43" s="130"/>
      <c r="B43" s="139"/>
      <c r="C43" s="12" t="s">
        <v>74</v>
      </c>
      <c r="D43" s="13">
        <f t="shared" si="0"/>
        <v>6.5</v>
      </c>
      <c r="E43" s="13" t="s">
        <v>106</v>
      </c>
      <c r="F43" s="14">
        <f t="shared" si="1"/>
        <v>0</v>
      </c>
      <c r="G43" s="134" t="s">
        <v>109</v>
      </c>
    </row>
    <row r="44" spans="1:7" ht="27" customHeight="1" x14ac:dyDescent="0.3">
      <c r="A44" s="130"/>
      <c r="B44" s="139"/>
      <c r="C44" s="12" t="s">
        <v>23</v>
      </c>
      <c r="D44" s="13">
        <f t="shared" si="0"/>
        <v>3.25</v>
      </c>
      <c r="E44" s="13" t="s">
        <v>122</v>
      </c>
      <c r="F44" s="14">
        <f t="shared" si="1"/>
        <v>0</v>
      </c>
      <c r="G44" s="134" t="s">
        <v>109</v>
      </c>
    </row>
    <row r="45" spans="1:7" ht="27" customHeight="1" x14ac:dyDescent="0.3">
      <c r="A45" s="130"/>
      <c r="B45" s="139"/>
      <c r="C45" s="12" t="s">
        <v>27</v>
      </c>
      <c r="D45" s="13">
        <f t="shared" si="0"/>
        <v>1.3</v>
      </c>
      <c r="E45" s="13" t="s">
        <v>110</v>
      </c>
      <c r="F45" s="14">
        <f t="shared" si="1"/>
        <v>0</v>
      </c>
      <c r="G45" s="134" t="s">
        <v>109</v>
      </c>
    </row>
    <row r="46" spans="1:7" ht="27" customHeight="1" x14ac:dyDescent="0.3">
      <c r="A46" s="130"/>
      <c r="B46" s="141"/>
      <c r="C46" s="12" t="s">
        <v>24</v>
      </c>
      <c r="D46" s="13">
        <f t="shared" si="0"/>
        <v>6.5000000000000002E-2</v>
      </c>
      <c r="E46" s="13" t="s">
        <v>108</v>
      </c>
      <c r="F46" s="14">
        <f t="shared" si="1"/>
        <v>0</v>
      </c>
      <c r="G46" s="135" t="s">
        <v>109</v>
      </c>
    </row>
    <row r="47" spans="1:7" ht="24" customHeight="1" x14ac:dyDescent="0.3">
      <c r="A47" s="129"/>
      <c r="B47" s="80" t="s">
        <v>153</v>
      </c>
      <c r="C47" s="12" t="s">
        <v>17</v>
      </c>
      <c r="D47" s="13">
        <f t="shared" si="0"/>
        <v>65</v>
      </c>
      <c r="E47" s="13" t="s">
        <v>119</v>
      </c>
      <c r="F47" s="14">
        <f t="shared" si="1"/>
        <v>0</v>
      </c>
      <c r="G47" s="78" t="s">
        <v>152</v>
      </c>
    </row>
    <row r="48" spans="1:7" x14ac:dyDescent="0.3">
      <c r="G48" s="7"/>
    </row>
  </sheetData>
  <mergeCells count="17">
    <mergeCell ref="A40:A47"/>
    <mergeCell ref="A14:A39"/>
    <mergeCell ref="B14:B24"/>
    <mergeCell ref="G14:G24"/>
    <mergeCell ref="B25:B31"/>
    <mergeCell ref="G25:G31"/>
    <mergeCell ref="B32:B38"/>
    <mergeCell ref="G32:G38"/>
    <mergeCell ref="B40:B46"/>
    <mergeCell ref="G40:G46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1"/>
  <sheetViews>
    <sheetView topLeftCell="A4" zoomScale="85" zoomScaleNormal="85" zoomScaleSheetLayoutView="70" zoomScalePageLayoutView="40" workbookViewId="0">
      <selection activeCell="G10" sqref="G10:G1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255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8" t="s">
        <v>6</v>
      </c>
      <c r="B9" s="58" t="s">
        <v>5</v>
      </c>
      <c r="C9" s="58" t="s">
        <v>4</v>
      </c>
      <c r="D9" s="11" t="s">
        <v>3</v>
      </c>
      <c r="E9" s="11" t="s">
        <v>2</v>
      </c>
      <c r="F9" s="11" t="s">
        <v>1</v>
      </c>
      <c r="G9" s="58" t="s">
        <v>0</v>
      </c>
    </row>
    <row r="10" spans="1:7" s="3" customFormat="1" ht="24.95" customHeight="1" x14ac:dyDescent="0.3">
      <c r="A10" s="140" t="s">
        <v>11</v>
      </c>
      <c r="B10" s="136" t="s">
        <v>527</v>
      </c>
      <c r="C10" s="12" t="s">
        <v>21</v>
      </c>
      <c r="D10" s="13">
        <f t="shared" ref="D10:D18" si="0">0.65*E10</f>
        <v>16.25</v>
      </c>
      <c r="E10" s="82" t="s">
        <v>146</v>
      </c>
      <c r="F10" s="14">
        <f t="shared" ref="F10:F18" si="1">($B$6*D10)+($B$7*E10)</f>
        <v>0</v>
      </c>
      <c r="G10" s="133" t="s">
        <v>544</v>
      </c>
    </row>
    <row r="11" spans="1:7" s="3" customFormat="1" ht="24.95" customHeight="1" x14ac:dyDescent="0.3">
      <c r="A11" s="140"/>
      <c r="B11" s="137"/>
      <c r="C11" s="79" t="s">
        <v>218</v>
      </c>
      <c r="D11" s="13">
        <f t="shared" si="0"/>
        <v>6.5</v>
      </c>
      <c r="E11" s="83" t="s">
        <v>106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79" t="s">
        <v>179</v>
      </c>
      <c r="D12" s="13">
        <f t="shared" si="0"/>
        <v>5.2</v>
      </c>
      <c r="E12" s="83" t="s">
        <v>139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79" t="s">
        <v>383</v>
      </c>
      <c r="D13" s="13">
        <f t="shared" si="0"/>
        <v>5.2</v>
      </c>
      <c r="E13" s="83" t="s">
        <v>139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79" t="s">
        <v>29</v>
      </c>
      <c r="D14" s="13">
        <f t="shared" si="0"/>
        <v>0.78</v>
      </c>
      <c r="E14" s="83" t="s">
        <v>149</v>
      </c>
      <c r="F14" s="14">
        <f t="shared" si="1"/>
        <v>0</v>
      </c>
      <c r="G14" s="134" t="s">
        <v>109</v>
      </c>
    </row>
    <row r="15" spans="1:7" s="3" customFormat="1" ht="24.95" customHeight="1" x14ac:dyDescent="0.3">
      <c r="A15" s="140"/>
      <c r="B15" s="137"/>
      <c r="C15" s="79" t="s">
        <v>28</v>
      </c>
      <c r="D15" s="13">
        <f t="shared" si="0"/>
        <v>0.78</v>
      </c>
      <c r="E15" s="83" t="s">
        <v>149</v>
      </c>
      <c r="F15" s="14">
        <f t="shared" si="1"/>
        <v>0</v>
      </c>
      <c r="G15" s="134" t="s">
        <v>109</v>
      </c>
    </row>
    <row r="16" spans="1:7" s="3" customFormat="1" ht="24.95" customHeight="1" x14ac:dyDescent="0.3">
      <c r="A16" s="140"/>
      <c r="B16" s="137"/>
      <c r="C16" s="79" t="s">
        <v>63</v>
      </c>
      <c r="D16" s="13">
        <f t="shared" si="0"/>
        <v>0.65</v>
      </c>
      <c r="E16" s="83" t="s">
        <v>111</v>
      </c>
      <c r="F16" s="14">
        <f t="shared" si="1"/>
        <v>0</v>
      </c>
      <c r="G16" s="134" t="s">
        <v>109</v>
      </c>
    </row>
    <row r="17" spans="1:7" s="3" customFormat="1" ht="24.95" customHeight="1" x14ac:dyDescent="0.3">
      <c r="A17" s="140"/>
      <c r="B17" s="137"/>
      <c r="C17" s="79" t="s">
        <v>24</v>
      </c>
      <c r="D17" s="13">
        <f t="shared" si="0"/>
        <v>0.32500000000000001</v>
      </c>
      <c r="E17" s="83" t="s">
        <v>107</v>
      </c>
      <c r="F17" s="14">
        <f t="shared" si="1"/>
        <v>0</v>
      </c>
      <c r="G17" s="134" t="s">
        <v>109</v>
      </c>
    </row>
    <row r="18" spans="1:7" s="3" customFormat="1" ht="24.95" customHeight="1" x14ac:dyDescent="0.3">
      <c r="A18" s="140"/>
      <c r="B18" s="142"/>
      <c r="C18" s="40" t="s">
        <v>22</v>
      </c>
      <c r="D18" s="13">
        <f t="shared" si="0"/>
        <v>0.13</v>
      </c>
      <c r="E18" s="83" t="s">
        <v>112</v>
      </c>
      <c r="F18" s="14">
        <f t="shared" si="1"/>
        <v>0</v>
      </c>
      <c r="G18" s="135" t="s">
        <v>109</v>
      </c>
    </row>
    <row r="19" spans="1:7" s="3" customFormat="1" ht="27.75" customHeight="1" x14ac:dyDescent="0.3">
      <c r="A19" s="128" t="s">
        <v>12</v>
      </c>
      <c r="B19" s="136" t="s">
        <v>65</v>
      </c>
      <c r="C19" s="40" t="s">
        <v>21</v>
      </c>
      <c r="D19" s="13">
        <f t="shared" ref="D19:D38" si="2">0.65*E19</f>
        <v>34.450000000000003</v>
      </c>
      <c r="E19" s="82" t="s">
        <v>184</v>
      </c>
      <c r="F19" s="14">
        <f t="shared" ref="F19:F38" si="3">($B$6*D19)+($B$7*E19)</f>
        <v>0</v>
      </c>
      <c r="G19" s="133" t="s">
        <v>485</v>
      </c>
    </row>
    <row r="20" spans="1:7" s="3" customFormat="1" ht="26.45" customHeight="1" x14ac:dyDescent="0.3">
      <c r="A20" s="130"/>
      <c r="B20" s="142"/>
      <c r="C20" s="40" t="s">
        <v>156</v>
      </c>
      <c r="D20" s="13">
        <f t="shared" si="2"/>
        <v>1.3</v>
      </c>
      <c r="E20" s="83" t="s">
        <v>110</v>
      </c>
      <c r="F20" s="14">
        <f t="shared" si="3"/>
        <v>0</v>
      </c>
      <c r="G20" s="135" t="s">
        <v>109</v>
      </c>
    </row>
    <row r="21" spans="1:7" ht="32.25" customHeight="1" x14ac:dyDescent="0.3">
      <c r="A21" s="130"/>
      <c r="B21" s="136" t="s">
        <v>177</v>
      </c>
      <c r="C21" s="12" t="s">
        <v>179</v>
      </c>
      <c r="D21" s="13">
        <f t="shared" si="2"/>
        <v>13</v>
      </c>
      <c r="E21" s="82" t="s">
        <v>104</v>
      </c>
      <c r="F21" s="14">
        <f t="shared" si="3"/>
        <v>0</v>
      </c>
      <c r="G21" s="133" t="s">
        <v>488</v>
      </c>
    </row>
    <row r="22" spans="1:7" ht="30.2" customHeight="1" x14ac:dyDescent="0.3">
      <c r="A22" s="130"/>
      <c r="B22" s="137"/>
      <c r="C22" s="12" t="s">
        <v>81</v>
      </c>
      <c r="D22" s="13">
        <f t="shared" si="2"/>
        <v>6.5</v>
      </c>
      <c r="E22" s="82" t="s">
        <v>106</v>
      </c>
      <c r="F22" s="14">
        <f t="shared" si="3"/>
        <v>0</v>
      </c>
      <c r="G22" s="134" t="s">
        <v>109</v>
      </c>
    </row>
    <row r="23" spans="1:7" ht="34.5" customHeight="1" x14ac:dyDescent="0.3">
      <c r="A23" s="130"/>
      <c r="B23" s="137"/>
      <c r="C23" s="12" t="s">
        <v>180</v>
      </c>
      <c r="D23" s="13">
        <f t="shared" si="2"/>
        <v>1.9500000000000002</v>
      </c>
      <c r="E23" s="82" t="s">
        <v>128</v>
      </c>
      <c r="F23" s="14">
        <f t="shared" si="3"/>
        <v>0</v>
      </c>
      <c r="G23" s="134" t="s">
        <v>109</v>
      </c>
    </row>
    <row r="24" spans="1:7" ht="34.5" customHeight="1" x14ac:dyDescent="0.3">
      <c r="A24" s="130"/>
      <c r="B24" s="137"/>
      <c r="C24" s="12" t="s">
        <v>24</v>
      </c>
      <c r="D24" s="13">
        <f t="shared" si="2"/>
        <v>0.32500000000000001</v>
      </c>
      <c r="E24" s="82" t="s">
        <v>107</v>
      </c>
      <c r="F24" s="14">
        <f t="shared" si="3"/>
        <v>0</v>
      </c>
      <c r="G24" s="135" t="s">
        <v>109</v>
      </c>
    </row>
    <row r="25" spans="1:7" ht="36.75" customHeight="1" x14ac:dyDescent="0.3">
      <c r="A25" s="130"/>
      <c r="B25" s="138" t="s">
        <v>324</v>
      </c>
      <c r="C25" s="12" t="s">
        <v>32</v>
      </c>
      <c r="D25" s="13">
        <f t="shared" si="2"/>
        <v>32.5</v>
      </c>
      <c r="E25" s="82" t="s">
        <v>120</v>
      </c>
      <c r="F25" s="14">
        <f t="shared" si="3"/>
        <v>0</v>
      </c>
      <c r="G25" s="133" t="s">
        <v>486</v>
      </c>
    </row>
    <row r="26" spans="1:7" ht="22.7" customHeight="1" x14ac:dyDescent="0.3">
      <c r="A26" s="130"/>
      <c r="B26" s="139"/>
      <c r="C26" s="12" t="s">
        <v>27</v>
      </c>
      <c r="D26" s="13">
        <f t="shared" si="2"/>
        <v>3.25</v>
      </c>
      <c r="E26" s="82" t="s">
        <v>122</v>
      </c>
      <c r="F26" s="14">
        <f t="shared" si="3"/>
        <v>0</v>
      </c>
      <c r="G26" s="134" t="s">
        <v>109</v>
      </c>
    </row>
    <row r="27" spans="1:7" ht="22.7" customHeight="1" x14ac:dyDescent="0.3">
      <c r="A27" s="130"/>
      <c r="B27" s="139"/>
      <c r="C27" s="12" t="s">
        <v>63</v>
      </c>
      <c r="D27" s="13">
        <f t="shared" si="2"/>
        <v>3.25</v>
      </c>
      <c r="E27" s="82" t="s">
        <v>122</v>
      </c>
      <c r="F27" s="14">
        <f t="shared" si="3"/>
        <v>0</v>
      </c>
      <c r="G27" s="134" t="s">
        <v>109</v>
      </c>
    </row>
    <row r="28" spans="1:7" ht="22.7" customHeight="1" x14ac:dyDescent="0.3">
      <c r="A28" s="130"/>
      <c r="B28" s="139"/>
      <c r="C28" s="12" t="s">
        <v>484</v>
      </c>
      <c r="D28" s="13">
        <f t="shared" si="2"/>
        <v>0.65</v>
      </c>
      <c r="E28" s="82" t="s">
        <v>111</v>
      </c>
      <c r="F28" s="14">
        <f t="shared" si="3"/>
        <v>0</v>
      </c>
      <c r="G28" s="134" t="s">
        <v>109</v>
      </c>
    </row>
    <row r="29" spans="1:7" ht="22.7" customHeight="1" x14ac:dyDescent="0.3">
      <c r="A29" s="130"/>
      <c r="B29" s="139"/>
      <c r="C29" s="12" t="s">
        <v>24</v>
      </c>
      <c r="D29" s="13">
        <f t="shared" si="2"/>
        <v>0.13</v>
      </c>
      <c r="E29" s="82" t="s">
        <v>112</v>
      </c>
      <c r="F29" s="14">
        <f t="shared" si="3"/>
        <v>0</v>
      </c>
      <c r="G29" s="135" t="s">
        <v>109</v>
      </c>
    </row>
    <row r="30" spans="1:7" ht="38.25" customHeight="1" x14ac:dyDescent="0.3">
      <c r="A30" s="130"/>
      <c r="B30" s="143" t="s">
        <v>325</v>
      </c>
      <c r="C30" s="12" t="s">
        <v>67</v>
      </c>
      <c r="D30" s="13">
        <f t="shared" si="2"/>
        <v>39</v>
      </c>
      <c r="E30" s="82" t="s">
        <v>143</v>
      </c>
      <c r="F30" s="14">
        <f t="shared" si="3"/>
        <v>0</v>
      </c>
      <c r="G30" s="133" t="s">
        <v>487</v>
      </c>
    </row>
    <row r="31" spans="1:7" ht="23.25" customHeight="1" x14ac:dyDescent="0.3">
      <c r="A31" s="130"/>
      <c r="B31" s="144"/>
      <c r="C31" s="12" t="s">
        <v>25</v>
      </c>
      <c r="D31" s="13">
        <f t="shared" si="2"/>
        <v>1.9500000000000002</v>
      </c>
      <c r="E31" s="82" t="s">
        <v>128</v>
      </c>
      <c r="F31" s="14">
        <f t="shared" si="3"/>
        <v>0</v>
      </c>
      <c r="G31" s="134" t="s">
        <v>109</v>
      </c>
    </row>
    <row r="32" spans="1:7" ht="23.25" customHeight="1" x14ac:dyDescent="0.3">
      <c r="A32" s="130"/>
      <c r="B32" s="144"/>
      <c r="C32" s="12" t="s">
        <v>27</v>
      </c>
      <c r="D32" s="13">
        <f t="shared" si="2"/>
        <v>1.3</v>
      </c>
      <c r="E32" s="82" t="s">
        <v>110</v>
      </c>
      <c r="F32" s="14">
        <f t="shared" si="3"/>
        <v>0</v>
      </c>
      <c r="G32" s="134" t="s">
        <v>109</v>
      </c>
    </row>
    <row r="33" spans="1:7" ht="23.25" customHeight="1" x14ac:dyDescent="0.3">
      <c r="A33" s="130"/>
      <c r="B33" s="144"/>
      <c r="C33" s="12" t="s">
        <v>63</v>
      </c>
      <c r="D33" s="13">
        <f t="shared" si="2"/>
        <v>1.3</v>
      </c>
      <c r="E33" s="82" t="s">
        <v>110</v>
      </c>
      <c r="F33" s="14">
        <f t="shared" si="3"/>
        <v>0</v>
      </c>
      <c r="G33" s="134" t="s">
        <v>109</v>
      </c>
    </row>
    <row r="34" spans="1:7" ht="23.25" customHeight="1" x14ac:dyDescent="0.3">
      <c r="A34" s="130"/>
      <c r="B34" s="144"/>
      <c r="C34" s="12" t="s">
        <v>78</v>
      </c>
      <c r="D34" s="13">
        <f t="shared" si="2"/>
        <v>0.65</v>
      </c>
      <c r="E34" s="82" t="s">
        <v>111</v>
      </c>
      <c r="F34" s="14">
        <f t="shared" si="3"/>
        <v>0</v>
      </c>
      <c r="G34" s="134" t="s">
        <v>109</v>
      </c>
    </row>
    <row r="35" spans="1:7" ht="23.25" customHeight="1" x14ac:dyDescent="0.3">
      <c r="A35" s="130"/>
      <c r="B35" s="144"/>
      <c r="C35" s="12" t="s">
        <v>55</v>
      </c>
      <c r="D35" s="13">
        <f t="shared" si="2"/>
        <v>0.65</v>
      </c>
      <c r="E35" s="82" t="s">
        <v>111</v>
      </c>
      <c r="F35" s="14">
        <f t="shared" si="3"/>
        <v>0</v>
      </c>
      <c r="G35" s="134" t="s">
        <v>109</v>
      </c>
    </row>
    <row r="36" spans="1:7" ht="23.25" customHeight="1" x14ac:dyDescent="0.3">
      <c r="A36" s="130"/>
      <c r="B36" s="144"/>
      <c r="C36" s="12" t="s">
        <v>22</v>
      </c>
      <c r="D36" s="13">
        <f t="shared" si="2"/>
        <v>0.13</v>
      </c>
      <c r="E36" s="82" t="s">
        <v>112</v>
      </c>
      <c r="F36" s="14">
        <f t="shared" si="3"/>
        <v>0</v>
      </c>
      <c r="G36" s="134" t="s">
        <v>109</v>
      </c>
    </row>
    <row r="37" spans="1:7" ht="23.25" customHeight="1" x14ac:dyDescent="0.3">
      <c r="A37" s="130"/>
      <c r="B37" s="144"/>
      <c r="C37" s="12" t="s">
        <v>28</v>
      </c>
      <c r="D37" s="13">
        <f t="shared" si="2"/>
        <v>0.13</v>
      </c>
      <c r="E37" s="82" t="s">
        <v>112</v>
      </c>
      <c r="F37" s="14">
        <f t="shared" si="3"/>
        <v>0</v>
      </c>
      <c r="G37" s="135" t="s">
        <v>109</v>
      </c>
    </row>
    <row r="38" spans="1:7" ht="24.95" customHeight="1" x14ac:dyDescent="0.3">
      <c r="A38" s="129"/>
      <c r="B38" s="59" t="s">
        <v>31</v>
      </c>
      <c r="C38" s="12" t="s">
        <v>125</v>
      </c>
      <c r="D38" s="13">
        <f t="shared" si="2"/>
        <v>13</v>
      </c>
      <c r="E38" s="82">
        <v>20</v>
      </c>
      <c r="F38" s="14">
        <f t="shared" si="3"/>
        <v>0</v>
      </c>
      <c r="G38" s="60" t="s">
        <v>19</v>
      </c>
    </row>
    <row r="39" spans="1:7" ht="24.95" customHeight="1" x14ac:dyDescent="0.3">
      <c r="A39" s="140" t="s">
        <v>13</v>
      </c>
      <c r="B39" s="119" t="s">
        <v>89</v>
      </c>
      <c r="C39" s="12" t="s">
        <v>44</v>
      </c>
      <c r="D39" s="13">
        <f t="shared" ref="D39:D40" si="4">0.65*E39</f>
        <v>32.5</v>
      </c>
      <c r="E39" s="82">
        <v>50</v>
      </c>
      <c r="F39" s="14">
        <f t="shared" ref="F39:F40" si="5">($B$6*D39)+($B$7*E39)</f>
        <v>0</v>
      </c>
      <c r="G39" s="19" t="s">
        <v>202</v>
      </c>
    </row>
    <row r="40" spans="1:7" ht="24.95" customHeight="1" x14ac:dyDescent="0.3">
      <c r="A40" s="140"/>
      <c r="B40" s="119" t="s">
        <v>18</v>
      </c>
      <c r="C40" s="12" t="s">
        <v>18</v>
      </c>
      <c r="D40" s="13">
        <f t="shared" si="4"/>
        <v>65</v>
      </c>
      <c r="E40" s="82">
        <v>100</v>
      </c>
      <c r="F40" s="14">
        <f t="shared" si="5"/>
        <v>0</v>
      </c>
      <c r="G40" s="19" t="s">
        <v>19</v>
      </c>
    </row>
    <row r="41" spans="1:7" x14ac:dyDescent="0.3">
      <c r="G41" s="7"/>
    </row>
  </sheetData>
  <mergeCells count="17">
    <mergeCell ref="A39:A40"/>
    <mergeCell ref="A19:A38"/>
    <mergeCell ref="B25:B29"/>
    <mergeCell ref="G25:G29"/>
    <mergeCell ref="B30:B37"/>
    <mergeCell ref="G30:G37"/>
    <mergeCell ref="B19:B20"/>
    <mergeCell ref="B21:B24"/>
    <mergeCell ref="G19:G20"/>
    <mergeCell ref="G21:G24"/>
    <mergeCell ref="A1:G4"/>
    <mergeCell ref="A5:B5"/>
    <mergeCell ref="C5:F5"/>
    <mergeCell ref="G5:G6"/>
    <mergeCell ref="A10:A18"/>
    <mergeCell ref="B10:B18"/>
    <mergeCell ref="G10:G1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39"/>
  <sheetViews>
    <sheetView zoomScale="85" zoomScaleNormal="85" zoomScaleSheetLayoutView="70" zoomScalePageLayoutView="40" workbookViewId="0">
      <selection activeCell="G10" sqref="G10:G14"/>
    </sheetView>
  </sheetViews>
  <sheetFormatPr defaultColWidth="9" defaultRowHeight="16.5" x14ac:dyDescent="0.3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256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8" t="s">
        <v>6</v>
      </c>
      <c r="B9" s="88" t="s">
        <v>14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30" customHeight="1" x14ac:dyDescent="0.3">
      <c r="A10" s="140" t="s">
        <v>11</v>
      </c>
      <c r="B10" s="136" t="s">
        <v>528</v>
      </c>
      <c r="C10" s="12" t="s">
        <v>21</v>
      </c>
      <c r="D10" s="13">
        <f t="shared" ref="D10:D14" si="0">0.65*E10</f>
        <v>16.25</v>
      </c>
      <c r="E10" s="76" t="s">
        <v>146</v>
      </c>
      <c r="F10" s="14">
        <f t="shared" ref="F10:F14" si="1">($B$6*D10)+($B$7*E10)</f>
        <v>0</v>
      </c>
      <c r="G10" s="133" t="s">
        <v>545</v>
      </c>
    </row>
    <row r="11" spans="1:7" s="3" customFormat="1" ht="30" customHeight="1" x14ac:dyDescent="0.3">
      <c r="A11" s="140"/>
      <c r="B11" s="137"/>
      <c r="C11" s="79" t="s">
        <v>34</v>
      </c>
      <c r="D11" s="13">
        <f t="shared" si="0"/>
        <v>3.9000000000000004</v>
      </c>
      <c r="E11" s="77" t="s">
        <v>150</v>
      </c>
      <c r="F11" s="14">
        <f t="shared" si="1"/>
        <v>0</v>
      </c>
      <c r="G11" s="134" t="s">
        <v>109</v>
      </c>
    </row>
    <row r="12" spans="1:7" s="3" customFormat="1" ht="30" customHeight="1" x14ac:dyDescent="0.3">
      <c r="A12" s="140"/>
      <c r="B12" s="137"/>
      <c r="C12" s="79" t="s">
        <v>28</v>
      </c>
      <c r="D12" s="13">
        <f t="shared" si="0"/>
        <v>0.78</v>
      </c>
      <c r="E12" s="77" t="s">
        <v>149</v>
      </c>
      <c r="F12" s="14">
        <f t="shared" si="1"/>
        <v>0</v>
      </c>
      <c r="G12" s="134" t="s">
        <v>109</v>
      </c>
    </row>
    <row r="13" spans="1:7" s="3" customFormat="1" ht="30" customHeight="1" x14ac:dyDescent="0.3">
      <c r="A13" s="140"/>
      <c r="B13" s="137"/>
      <c r="C13" s="79" t="s">
        <v>83</v>
      </c>
      <c r="D13" s="13">
        <f t="shared" si="0"/>
        <v>0.13</v>
      </c>
      <c r="E13" s="77" t="s">
        <v>112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42"/>
      <c r="C14" s="79" t="s">
        <v>24</v>
      </c>
      <c r="D14" s="13">
        <f t="shared" si="0"/>
        <v>0.13</v>
      </c>
      <c r="E14" s="77" t="s">
        <v>112</v>
      </c>
      <c r="F14" s="14">
        <f t="shared" si="1"/>
        <v>0</v>
      </c>
      <c r="G14" s="135" t="s">
        <v>109</v>
      </c>
    </row>
    <row r="15" spans="1:7" s="3" customFormat="1" ht="38.25" customHeight="1" x14ac:dyDescent="0.3">
      <c r="A15" s="130" t="s">
        <v>12</v>
      </c>
      <c r="B15" s="113" t="s">
        <v>48</v>
      </c>
      <c r="C15" s="12" t="s">
        <v>21</v>
      </c>
      <c r="D15" s="13">
        <f t="shared" ref="D15:D36" si="2">0.65*E15</f>
        <v>32.5</v>
      </c>
      <c r="E15" s="76">
        <v>50</v>
      </c>
      <c r="F15" s="14">
        <f t="shared" ref="F15:F36" si="3">($B$6*D15)+($B$7*E15)</f>
        <v>0</v>
      </c>
      <c r="G15" s="111" t="s">
        <v>159</v>
      </c>
    </row>
    <row r="16" spans="1:7" s="3" customFormat="1" ht="35.450000000000003" customHeight="1" x14ac:dyDescent="0.3">
      <c r="A16" s="130"/>
      <c r="B16" s="138" t="s">
        <v>190</v>
      </c>
      <c r="C16" s="12" t="s">
        <v>203</v>
      </c>
      <c r="D16" s="13">
        <f t="shared" si="2"/>
        <v>6.5</v>
      </c>
      <c r="E16" s="13" t="s">
        <v>106</v>
      </c>
      <c r="F16" s="14">
        <f t="shared" si="3"/>
        <v>0</v>
      </c>
      <c r="G16" s="133" t="s">
        <v>491</v>
      </c>
    </row>
    <row r="17" spans="1:7" s="3" customFormat="1" ht="24.95" customHeight="1" x14ac:dyDescent="0.3">
      <c r="A17" s="130"/>
      <c r="B17" s="137"/>
      <c r="C17" s="12" t="s">
        <v>66</v>
      </c>
      <c r="D17" s="13">
        <f t="shared" si="2"/>
        <v>3.25</v>
      </c>
      <c r="E17" s="13" t="s">
        <v>122</v>
      </c>
      <c r="F17" s="14">
        <f t="shared" si="3"/>
        <v>0</v>
      </c>
      <c r="G17" s="134" t="s">
        <v>109</v>
      </c>
    </row>
    <row r="18" spans="1:7" s="3" customFormat="1" ht="39.75" customHeight="1" x14ac:dyDescent="0.3">
      <c r="A18" s="130"/>
      <c r="B18" s="137"/>
      <c r="C18" s="12" t="s">
        <v>38</v>
      </c>
      <c r="D18" s="13">
        <f t="shared" si="2"/>
        <v>2.6</v>
      </c>
      <c r="E18" s="13" t="s">
        <v>132</v>
      </c>
      <c r="F18" s="14">
        <f t="shared" si="3"/>
        <v>0</v>
      </c>
      <c r="G18" s="134" t="s">
        <v>109</v>
      </c>
    </row>
    <row r="19" spans="1:7" s="3" customFormat="1" ht="24.95" customHeight="1" x14ac:dyDescent="0.3">
      <c r="A19" s="130"/>
      <c r="B19" s="137"/>
      <c r="C19" s="12" t="s">
        <v>63</v>
      </c>
      <c r="D19" s="13">
        <f t="shared" si="2"/>
        <v>1.9500000000000002</v>
      </c>
      <c r="E19" s="13" t="s">
        <v>128</v>
      </c>
      <c r="F19" s="14">
        <f t="shared" si="3"/>
        <v>0</v>
      </c>
      <c r="G19" s="134" t="s">
        <v>109</v>
      </c>
    </row>
    <row r="20" spans="1:7" s="3" customFormat="1" ht="24.95" customHeight="1" x14ac:dyDescent="0.3">
      <c r="A20" s="130"/>
      <c r="B20" s="137"/>
      <c r="C20" s="12" t="s">
        <v>22</v>
      </c>
      <c r="D20" s="13">
        <f t="shared" si="2"/>
        <v>0.32500000000000001</v>
      </c>
      <c r="E20" s="13" t="s">
        <v>107</v>
      </c>
      <c r="F20" s="14">
        <f t="shared" si="3"/>
        <v>0</v>
      </c>
      <c r="G20" s="135" t="s">
        <v>109</v>
      </c>
    </row>
    <row r="21" spans="1:7" s="3" customFormat="1" ht="31.7" customHeight="1" x14ac:dyDescent="0.3">
      <c r="A21" s="130"/>
      <c r="B21" s="138" t="s">
        <v>326</v>
      </c>
      <c r="C21" s="12" t="s">
        <v>368</v>
      </c>
      <c r="D21" s="13">
        <f t="shared" si="2"/>
        <v>52</v>
      </c>
      <c r="E21" s="13" t="s">
        <v>133</v>
      </c>
      <c r="F21" s="14">
        <f t="shared" si="3"/>
        <v>0</v>
      </c>
      <c r="G21" s="133" t="s">
        <v>493</v>
      </c>
    </row>
    <row r="22" spans="1:7" s="3" customFormat="1" ht="24.95" customHeight="1" x14ac:dyDescent="0.3">
      <c r="A22" s="130"/>
      <c r="B22" s="139"/>
      <c r="C22" s="12" t="s">
        <v>23</v>
      </c>
      <c r="D22" s="13">
        <f t="shared" si="2"/>
        <v>9.75</v>
      </c>
      <c r="E22" s="13" t="s">
        <v>105</v>
      </c>
      <c r="F22" s="14">
        <f t="shared" si="3"/>
        <v>0</v>
      </c>
      <c r="G22" s="134" t="s">
        <v>109</v>
      </c>
    </row>
    <row r="23" spans="1:7" s="3" customFormat="1" ht="24.95" customHeight="1" x14ac:dyDescent="0.3">
      <c r="A23" s="130"/>
      <c r="B23" s="139"/>
      <c r="C23" s="12" t="s">
        <v>219</v>
      </c>
      <c r="D23" s="13">
        <f t="shared" si="2"/>
        <v>9.75</v>
      </c>
      <c r="E23" s="13" t="s">
        <v>105</v>
      </c>
      <c r="F23" s="14">
        <f t="shared" si="3"/>
        <v>0</v>
      </c>
      <c r="G23" s="134" t="s">
        <v>109</v>
      </c>
    </row>
    <row r="24" spans="1:7" s="3" customFormat="1" ht="24.95" customHeight="1" x14ac:dyDescent="0.3">
      <c r="A24" s="130"/>
      <c r="B24" s="139"/>
      <c r="C24" s="12" t="s">
        <v>489</v>
      </c>
      <c r="D24" s="13">
        <f t="shared" si="2"/>
        <v>6.5</v>
      </c>
      <c r="E24" s="13" t="s">
        <v>106</v>
      </c>
      <c r="F24" s="14">
        <f t="shared" si="3"/>
        <v>0</v>
      </c>
      <c r="G24" s="134" t="s">
        <v>109</v>
      </c>
    </row>
    <row r="25" spans="1:7" s="3" customFormat="1" ht="24.95" customHeight="1" x14ac:dyDescent="0.3">
      <c r="A25" s="130"/>
      <c r="B25" s="139"/>
      <c r="C25" s="12" t="s">
        <v>22</v>
      </c>
      <c r="D25" s="13">
        <f t="shared" si="2"/>
        <v>1.9500000000000002</v>
      </c>
      <c r="E25" s="13" t="s">
        <v>128</v>
      </c>
      <c r="F25" s="14">
        <f t="shared" si="3"/>
        <v>0</v>
      </c>
      <c r="G25" s="134" t="s">
        <v>109</v>
      </c>
    </row>
    <row r="26" spans="1:7" s="3" customFormat="1" ht="24.95" customHeight="1" x14ac:dyDescent="0.3">
      <c r="A26" s="130"/>
      <c r="B26" s="139"/>
      <c r="C26" s="12" t="s">
        <v>55</v>
      </c>
      <c r="D26" s="13">
        <f t="shared" si="2"/>
        <v>0.97500000000000009</v>
      </c>
      <c r="E26" s="13" t="s">
        <v>123</v>
      </c>
      <c r="F26" s="14">
        <f t="shared" si="3"/>
        <v>0</v>
      </c>
      <c r="G26" s="134" t="s">
        <v>109</v>
      </c>
    </row>
    <row r="27" spans="1:7" s="3" customFormat="1" ht="24.95" customHeight="1" x14ac:dyDescent="0.3">
      <c r="A27" s="130"/>
      <c r="B27" s="139"/>
      <c r="C27" s="12" t="s">
        <v>135</v>
      </c>
      <c r="D27" s="13">
        <f t="shared" si="2"/>
        <v>0.45499999999999996</v>
      </c>
      <c r="E27" s="13" t="s">
        <v>470</v>
      </c>
      <c r="F27" s="14">
        <f t="shared" si="3"/>
        <v>0</v>
      </c>
      <c r="G27" s="134" t="s">
        <v>109</v>
      </c>
    </row>
    <row r="28" spans="1:7" s="3" customFormat="1" ht="24.95" customHeight="1" x14ac:dyDescent="0.3">
      <c r="A28" s="130"/>
      <c r="B28" s="139"/>
      <c r="C28" s="12" t="s">
        <v>28</v>
      </c>
      <c r="D28" s="13">
        <f t="shared" si="2"/>
        <v>0.45499999999999996</v>
      </c>
      <c r="E28" s="13" t="s">
        <v>470</v>
      </c>
      <c r="F28" s="14">
        <f t="shared" si="3"/>
        <v>0</v>
      </c>
      <c r="G28" s="134" t="s">
        <v>109</v>
      </c>
    </row>
    <row r="29" spans="1:7" s="3" customFormat="1" ht="24.95" customHeight="1" x14ac:dyDescent="0.3">
      <c r="A29" s="130"/>
      <c r="B29" s="139"/>
      <c r="C29" s="12" t="s">
        <v>64</v>
      </c>
      <c r="D29" s="13">
        <f t="shared" si="2"/>
        <v>0.19500000000000001</v>
      </c>
      <c r="E29" s="13" t="s">
        <v>140</v>
      </c>
      <c r="F29" s="14">
        <f t="shared" si="3"/>
        <v>0</v>
      </c>
      <c r="G29" s="135" t="s">
        <v>109</v>
      </c>
    </row>
    <row r="30" spans="1:7" ht="24" customHeight="1" x14ac:dyDescent="0.3">
      <c r="A30" s="130"/>
      <c r="B30" s="138" t="s">
        <v>327</v>
      </c>
      <c r="C30" s="12" t="s">
        <v>490</v>
      </c>
      <c r="D30" s="13">
        <f t="shared" si="2"/>
        <v>22.75</v>
      </c>
      <c r="E30" s="13" t="s">
        <v>116</v>
      </c>
      <c r="F30" s="14">
        <f t="shared" si="3"/>
        <v>0</v>
      </c>
      <c r="G30" s="133" t="s">
        <v>492</v>
      </c>
    </row>
    <row r="31" spans="1:7" ht="24" customHeight="1" x14ac:dyDescent="0.3">
      <c r="A31" s="130"/>
      <c r="B31" s="139"/>
      <c r="C31" s="12" t="s">
        <v>63</v>
      </c>
      <c r="D31" s="13">
        <f t="shared" si="2"/>
        <v>0.97500000000000009</v>
      </c>
      <c r="E31" s="13" t="s">
        <v>123</v>
      </c>
      <c r="F31" s="14">
        <f t="shared" si="3"/>
        <v>0</v>
      </c>
      <c r="G31" s="134" t="s">
        <v>109</v>
      </c>
    </row>
    <row r="32" spans="1:7" ht="24.95" customHeight="1" x14ac:dyDescent="0.3">
      <c r="A32" s="130"/>
      <c r="B32" s="139"/>
      <c r="C32" s="12" t="s">
        <v>29</v>
      </c>
      <c r="D32" s="13">
        <f t="shared" si="2"/>
        <v>0.32500000000000001</v>
      </c>
      <c r="E32" s="13" t="s">
        <v>107</v>
      </c>
      <c r="F32" s="14">
        <f t="shared" si="3"/>
        <v>0</v>
      </c>
      <c r="G32" s="134" t="s">
        <v>109</v>
      </c>
    </row>
    <row r="33" spans="1:9" ht="24.95" customHeight="1" x14ac:dyDescent="0.3">
      <c r="A33" s="130"/>
      <c r="B33" s="139"/>
      <c r="C33" s="12" t="s">
        <v>22</v>
      </c>
      <c r="D33" s="13">
        <f t="shared" si="2"/>
        <v>0.13</v>
      </c>
      <c r="E33" s="13" t="s">
        <v>112</v>
      </c>
      <c r="F33" s="14">
        <f t="shared" si="3"/>
        <v>0</v>
      </c>
      <c r="G33" s="134" t="s">
        <v>109</v>
      </c>
    </row>
    <row r="34" spans="1:9" ht="24.95" customHeight="1" x14ac:dyDescent="0.3">
      <c r="A34" s="130"/>
      <c r="B34" s="139"/>
      <c r="C34" s="12" t="s">
        <v>28</v>
      </c>
      <c r="D34" s="13">
        <f t="shared" si="2"/>
        <v>0.13</v>
      </c>
      <c r="E34" s="13" t="s">
        <v>112</v>
      </c>
      <c r="F34" s="14">
        <f t="shared" si="3"/>
        <v>0</v>
      </c>
      <c r="G34" s="134" t="s">
        <v>109</v>
      </c>
    </row>
    <row r="35" spans="1:9" ht="24.95" customHeight="1" x14ac:dyDescent="0.3">
      <c r="A35" s="130"/>
      <c r="B35" s="139"/>
      <c r="C35" s="12" t="s">
        <v>24</v>
      </c>
      <c r="D35" s="13">
        <f t="shared" si="2"/>
        <v>6.5000000000000002E-2</v>
      </c>
      <c r="E35" s="13" t="s">
        <v>108</v>
      </c>
      <c r="F35" s="14">
        <f t="shared" si="3"/>
        <v>0</v>
      </c>
      <c r="G35" s="135" t="s">
        <v>109</v>
      </c>
    </row>
    <row r="36" spans="1:9" ht="24.95" customHeight="1" x14ac:dyDescent="0.3">
      <c r="A36" s="129"/>
      <c r="B36" s="85" t="s">
        <v>40</v>
      </c>
      <c r="C36" s="12" t="s">
        <v>41</v>
      </c>
      <c r="D36" s="13">
        <f t="shared" si="2"/>
        <v>13</v>
      </c>
      <c r="E36" s="13" t="s">
        <v>104</v>
      </c>
      <c r="F36" s="14">
        <f t="shared" si="3"/>
        <v>0</v>
      </c>
      <c r="G36" s="86" t="s">
        <v>19</v>
      </c>
    </row>
    <row r="37" spans="1:9" ht="44.25" customHeight="1" x14ac:dyDescent="0.3">
      <c r="A37" s="140" t="s">
        <v>16</v>
      </c>
      <c r="B37" s="119" t="s">
        <v>188</v>
      </c>
      <c r="C37" s="12" t="s">
        <v>197</v>
      </c>
      <c r="D37" s="13">
        <f t="shared" ref="D37:D38" si="4">0.65*E37</f>
        <v>32.5</v>
      </c>
      <c r="E37" s="76">
        <v>50</v>
      </c>
      <c r="F37" s="14">
        <f t="shared" ref="F37:F38" si="5">($B$6*D37)+($B$7*E37)</f>
        <v>0</v>
      </c>
      <c r="G37" s="19" t="s">
        <v>202</v>
      </c>
      <c r="H37" s="9"/>
      <c r="I37" s="9"/>
    </row>
    <row r="38" spans="1:9" ht="27.75" customHeight="1" x14ac:dyDescent="0.3">
      <c r="A38" s="140"/>
      <c r="B38" s="119" t="s">
        <v>18</v>
      </c>
      <c r="C38" s="12" t="s">
        <v>18</v>
      </c>
      <c r="D38" s="13">
        <f t="shared" si="4"/>
        <v>65</v>
      </c>
      <c r="E38" s="76">
        <v>100</v>
      </c>
      <c r="F38" s="14">
        <f t="shared" si="5"/>
        <v>0</v>
      </c>
      <c r="G38" s="19" t="s">
        <v>19</v>
      </c>
      <c r="H38" s="9"/>
      <c r="I38" s="9"/>
    </row>
    <row r="39" spans="1:9" x14ac:dyDescent="0.3">
      <c r="G39" s="7"/>
    </row>
  </sheetData>
  <mergeCells count="15">
    <mergeCell ref="B21:B29"/>
    <mergeCell ref="G21:G29"/>
    <mergeCell ref="B30:B35"/>
    <mergeCell ref="G30:G35"/>
    <mergeCell ref="A37:A38"/>
    <mergeCell ref="A15:A36"/>
    <mergeCell ref="B16:B20"/>
    <mergeCell ref="G16:G20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2"/>
  <sheetViews>
    <sheetView zoomScale="85" zoomScaleNormal="85" zoomScaleSheetLayoutView="70" zoomScalePageLayoutView="40" workbookViewId="0">
      <selection activeCell="C29" sqref="C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257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8" t="s">
        <v>6</v>
      </c>
      <c r="B9" s="88" t="s">
        <v>5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24.95" customHeight="1" x14ac:dyDescent="0.3">
      <c r="A10" s="140" t="s">
        <v>11</v>
      </c>
      <c r="B10" s="136" t="s">
        <v>328</v>
      </c>
      <c r="C10" s="12" t="s">
        <v>95</v>
      </c>
      <c r="D10" s="13">
        <f t="shared" ref="D10:D31" si="0">0.65*E10</f>
        <v>16.25</v>
      </c>
      <c r="E10" s="13" t="s">
        <v>146</v>
      </c>
      <c r="F10" s="14">
        <f t="shared" ref="F10:F31" si="1">($B$6*D10)+($B$7*E10)</f>
        <v>0</v>
      </c>
      <c r="G10" s="133" t="s">
        <v>500</v>
      </c>
    </row>
    <row r="11" spans="1:7" s="3" customFormat="1" ht="24.95" customHeight="1" x14ac:dyDescent="0.3">
      <c r="A11" s="140"/>
      <c r="B11" s="137"/>
      <c r="C11" s="12" t="s">
        <v>494</v>
      </c>
      <c r="D11" s="13">
        <f t="shared" si="0"/>
        <v>3.25</v>
      </c>
      <c r="E11" s="76" t="s">
        <v>122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12" t="s">
        <v>24</v>
      </c>
      <c r="D12" s="13">
        <f t="shared" si="0"/>
        <v>6.5000000000000002E-2</v>
      </c>
      <c r="E12" s="76" t="s">
        <v>108</v>
      </c>
      <c r="F12" s="14">
        <f t="shared" si="1"/>
        <v>0</v>
      </c>
      <c r="G12" s="135" t="s">
        <v>109</v>
      </c>
    </row>
    <row r="13" spans="1:7" s="3" customFormat="1" ht="41.25" customHeight="1" x14ac:dyDescent="0.3">
      <c r="A13" s="128" t="s">
        <v>12</v>
      </c>
      <c r="B13" s="87" t="s">
        <v>48</v>
      </c>
      <c r="C13" s="12" t="s">
        <v>21</v>
      </c>
      <c r="D13" s="13">
        <f t="shared" si="0"/>
        <v>32.5</v>
      </c>
      <c r="E13" s="76">
        <v>50</v>
      </c>
      <c r="F13" s="14">
        <f t="shared" si="1"/>
        <v>0</v>
      </c>
      <c r="G13" s="86" t="s">
        <v>53</v>
      </c>
    </row>
    <row r="14" spans="1:7" ht="24.95" customHeight="1" x14ac:dyDescent="0.3">
      <c r="A14" s="130"/>
      <c r="B14" s="131" t="s">
        <v>329</v>
      </c>
      <c r="C14" s="12" t="s">
        <v>183</v>
      </c>
      <c r="D14" s="13">
        <f t="shared" si="0"/>
        <v>9.75</v>
      </c>
      <c r="E14" s="13" t="s">
        <v>105</v>
      </c>
      <c r="F14" s="14">
        <f t="shared" si="1"/>
        <v>0</v>
      </c>
      <c r="G14" s="133" t="s">
        <v>497</v>
      </c>
    </row>
    <row r="15" spans="1:7" ht="24.95" customHeight="1" x14ac:dyDescent="0.3">
      <c r="A15" s="130"/>
      <c r="B15" s="131"/>
      <c r="C15" s="12" t="s">
        <v>63</v>
      </c>
      <c r="D15" s="13">
        <f t="shared" si="0"/>
        <v>1.9500000000000002</v>
      </c>
      <c r="E15" s="13" t="s">
        <v>128</v>
      </c>
      <c r="F15" s="14">
        <f t="shared" si="1"/>
        <v>0</v>
      </c>
      <c r="G15" s="134" t="s">
        <v>109</v>
      </c>
    </row>
    <row r="16" spans="1:7" ht="24.95" customHeight="1" x14ac:dyDescent="0.3">
      <c r="A16" s="130"/>
      <c r="B16" s="131"/>
      <c r="C16" s="12" t="s">
        <v>38</v>
      </c>
      <c r="D16" s="13">
        <f t="shared" si="0"/>
        <v>1.3</v>
      </c>
      <c r="E16" s="13" t="s">
        <v>110</v>
      </c>
      <c r="F16" s="14">
        <f t="shared" si="1"/>
        <v>0</v>
      </c>
      <c r="G16" s="134" t="s">
        <v>109</v>
      </c>
    </row>
    <row r="17" spans="1:7" ht="24.95" customHeight="1" x14ac:dyDescent="0.3">
      <c r="A17" s="130"/>
      <c r="B17" s="131"/>
      <c r="C17" s="12" t="s">
        <v>22</v>
      </c>
      <c r="D17" s="13">
        <f t="shared" si="0"/>
        <v>0.32500000000000001</v>
      </c>
      <c r="E17" s="13" t="s">
        <v>107</v>
      </c>
      <c r="F17" s="14">
        <f t="shared" si="1"/>
        <v>0</v>
      </c>
      <c r="G17" s="135" t="s">
        <v>109</v>
      </c>
    </row>
    <row r="18" spans="1:7" ht="36" customHeight="1" x14ac:dyDescent="0.3">
      <c r="A18" s="130"/>
      <c r="B18" s="138" t="s">
        <v>330</v>
      </c>
      <c r="C18" s="12" t="s">
        <v>495</v>
      </c>
      <c r="D18" s="13">
        <f t="shared" si="0"/>
        <v>19.5</v>
      </c>
      <c r="E18" s="13" t="s">
        <v>126</v>
      </c>
      <c r="F18" s="14">
        <f t="shared" si="1"/>
        <v>0</v>
      </c>
      <c r="G18" s="133" t="s">
        <v>498</v>
      </c>
    </row>
    <row r="19" spans="1:7" ht="25.5" customHeight="1" x14ac:dyDescent="0.3">
      <c r="A19" s="130"/>
      <c r="B19" s="139"/>
      <c r="C19" s="12" t="s">
        <v>410</v>
      </c>
      <c r="D19" s="13">
        <f t="shared" si="0"/>
        <v>1.9500000000000002</v>
      </c>
      <c r="E19" s="13" t="s">
        <v>128</v>
      </c>
      <c r="F19" s="14">
        <f t="shared" si="1"/>
        <v>0</v>
      </c>
      <c r="G19" s="134" t="s">
        <v>109</v>
      </c>
    </row>
    <row r="20" spans="1:7" ht="25.5" customHeight="1" x14ac:dyDescent="0.3">
      <c r="A20" s="130"/>
      <c r="B20" s="139"/>
      <c r="C20" s="12" t="s">
        <v>27</v>
      </c>
      <c r="D20" s="13">
        <f t="shared" si="0"/>
        <v>0.97500000000000009</v>
      </c>
      <c r="E20" s="13" t="s">
        <v>123</v>
      </c>
      <c r="F20" s="14">
        <f t="shared" si="1"/>
        <v>0</v>
      </c>
      <c r="G20" s="134" t="s">
        <v>109</v>
      </c>
    </row>
    <row r="21" spans="1:7" ht="25.5" customHeight="1" x14ac:dyDescent="0.3">
      <c r="A21" s="130"/>
      <c r="B21" s="139"/>
      <c r="C21" s="12" t="s">
        <v>24</v>
      </c>
      <c r="D21" s="13">
        <f t="shared" si="0"/>
        <v>0.13</v>
      </c>
      <c r="E21" s="13" t="s">
        <v>112</v>
      </c>
      <c r="F21" s="14">
        <f t="shared" si="1"/>
        <v>0</v>
      </c>
      <c r="G21" s="135" t="s">
        <v>109</v>
      </c>
    </row>
    <row r="22" spans="1:7" ht="33" customHeight="1" x14ac:dyDescent="0.3">
      <c r="A22" s="130"/>
      <c r="B22" s="136" t="s">
        <v>189</v>
      </c>
      <c r="C22" s="84" t="s">
        <v>33</v>
      </c>
      <c r="D22" s="13">
        <f t="shared" si="0"/>
        <v>22.75</v>
      </c>
      <c r="E22" s="35" t="s">
        <v>116</v>
      </c>
      <c r="F22" s="14">
        <f t="shared" si="1"/>
        <v>0</v>
      </c>
      <c r="G22" s="133" t="s">
        <v>499</v>
      </c>
    </row>
    <row r="23" spans="1:7" ht="24.95" customHeight="1" x14ac:dyDescent="0.3">
      <c r="A23" s="130"/>
      <c r="B23" s="137"/>
      <c r="C23" s="84" t="s">
        <v>28</v>
      </c>
      <c r="D23" s="13">
        <f t="shared" si="0"/>
        <v>0.97500000000000009</v>
      </c>
      <c r="E23" s="35" t="s">
        <v>123</v>
      </c>
      <c r="F23" s="14">
        <f t="shared" si="1"/>
        <v>0</v>
      </c>
      <c r="G23" s="134" t="s">
        <v>109</v>
      </c>
    </row>
    <row r="24" spans="1:7" ht="24.95" customHeight="1" x14ac:dyDescent="0.3">
      <c r="A24" s="130"/>
      <c r="B24" s="137"/>
      <c r="C24" s="84" t="s">
        <v>63</v>
      </c>
      <c r="D24" s="13">
        <f t="shared" si="0"/>
        <v>0.97500000000000009</v>
      </c>
      <c r="E24" s="35" t="s">
        <v>123</v>
      </c>
      <c r="F24" s="14">
        <f t="shared" si="1"/>
        <v>0</v>
      </c>
      <c r="G24" s="134" t="s">
        <v>109</v>
      </c>
    </row>
    <row r="25" spans="1:7" ht="24.95" customHeight="1" x14ac:dyDescent="0.3">
      <c r="A25" s="130"/>
      <c r="B25" s="137"/>
      <c r="C25" s="84" t="s">
        <v>29</v>
      </c>
      <c r="D25" s="13">
        <f t="shared" si="0"/>
        <v>0.32500000000000001</v>
      </c>
      <c r="E25" s="35" t="s">
        <v>107</v>
      </c>
      <c r="F25" s="14">
        <f t="shared" si="1"/>
        <v>0</v>
      </c>
      <c r="G25" s="134" t="s">
        <v>109</v>
      </c>
    </row>
    <row r="26" spans="1:7" ht="24.95" customHeight="1" x14ac:dyDescent="0.3">
      <c r="A26" s="130"/>
      <c r="B26" s="137"/>
      <c r="C26" s="84" t="s">
        <v>22</v>
      </c>
      <c r="D26" s="13">
        <f t="shared" si="0"/>
        <v>0.13</v>
      </c>
      <c r="E26" s="35" t="s">
        <v>112</v>
      </c>
      <c r="F26" s="14">
        <f t="shared" si="1"/>
        <v>0</v>
      </c>
      <c r="G26" s="134" t="s">
        <v>109</v>
      </c>
    </row>
    <row r="27" spans="1:7" ht="24.95" customHeight="1" x14ac:dyDescent="0.3">
      <c r="A27" s="130"/>
      <c r="B27" s="137"/>
      <c r="C27" s="84" t="s">
        <v>24</v>
      </c>
      <c r="D27" s="13">
        <f t="shared" si="0"/>
        <v>6.5000000000000002E-2</v>
      </c>
      <c r="E27" s="35" t="s">
        <v>108</v>
      </c>
      <c r="F27" s="14">
        <f t="shared" si="1"/>
        <v>0</v>
      </c>
      <c r="G27" s="134" t="s">
        <v>109</v>
      </c>
    </row>
    <row r="28" spans="1:7" ht="24.95" customHeight="1" x14ac:dyDescent="0.3">
      <c r="A28" s="130"/>
      <c r="B28" s="137"/>
      <c r="C28" s="84" t="s">
        <v>30</v>
      </c>
      <c r="D28" s="13">
        <f t="shared" si="0"/>
        <v>6.5000000000000002E-2</v>
      </c>
      <c r="E28" s="35" t="s">
        <v>108</v>
      </c>
      <c r="F28" s="14">
        <f t="shared" si="1"/>
        <v>0</v>
      </c>
      <c r="G28" s="135" t="s">
        <v>109</v>
      </c>
    </row>
    <row r="29" spans="1:7" ht="24.95" customHeight="1" x14ac:dyDescent="0.3">
      <c r="A29" s="129"/>
      <c r="B29" s="85" t="s">
        <v>40</v>
      </c>
      <c r="C29" s="12" t="s">
        <v>41</v>
      </c>
      <c r="D29" s="13">
        <f t="shared" si="0"/>
        <v>13</v>
      </c>
      <c r="E29" s="13" t="s">
        <v>104</v>
      </c>
      <c r="F29" s="14">
        <f t="shared" si="1"/>
        <v>0</v>
      </c>
      <c r="G29" s="86" t="s">
        <v>19</v>
      </c>
    </row>
    <row r="30" spans="1:7" ht="24.95" customHeight="1" x14ac:dyDescent="0.3">
      <c r="A30" s="140" t="s">
        <v>13</v>
      </c>
      <c r="B30" s="81" t="s">
        <v>18</v>
      </c>
      <c r="C30" s="12" t="s">
        <v>17</v>
      </c>
      <c r="D30" s="13">
        <f t="shared" si="0"/>
        <v>65</v>
      </c>
      <c r="E30" s="13" t="s">
        <v>119</v>
      </c>
      <c r="F30" s="14">
        <f t="shared" si="1"/>
        <v>0</v>
      </c>
      <c r="G30" s="90" t="s">
        <v>19</v>
      </c>
    </row>
    <row r="31" spans="1:7" ht="24.95" customHeight="1" x14ac:dyDescent="0.3">
      <c r="A31" s="140"/>
      <c r="B31" s="100" t="s">
        <v>331</v>
      </c>
      <c r="C31" s="12" t="s">
        <v>496</v>
      </c>
      <c r="D31" s="13">
        <f t="shared" si="0"/>
        <v>29.25</v>
      </c>
      <c r="E31" s="76">
        <v>45</v>
      </c>
      <c r="F31" s="14">
        <f t="shared" si="1"/>
        <v>0</v>
      </c>
      <c r="G31" s="99" t="s">
        <v>224</v>
      </c>
    </row>
    <row r="32" spans="1:7" x14ac:dyDescent="0.3">
      <c r="G32" s="7"/>
    </row>
  </sheetData>
  <mergeCells count="15">
    <mergeCell ref="A30:A31"/>
    <mergeCell ref="A13:A29"/>
    <mergeCell ref="B14:B17"/>
    <mergeCell ref="G14:G17"/>
    <mergeCell ref="B18:B21"/>
    <mergeCell ref="G18:G21"/>
    <mergeCell ref="B22:B28"/>
    <mergeCell ref="G22:G28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38"/>
  <sheetViews>
    <sheetView zoomScale="85" zoomScaleNormal="85" zoomScaleSheetLayoutView="70" zoomScalePageLayoutView="40" workbookViewId="0">
      <selection activeCell="G10" sqref="G10:G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258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6" t="s">
        <v>6</v>
      </c>
      <c r="B9" s="96" t="s">
        <v>5</v>
      </c>
      <c r="C9" s="96" t="s">
        <v>4</v>
      </c>
      <c r="D9" s="11" t="s">
        <v>3</v>
      </c>
      <c r="E9" s="11" t="s">
        <v>2</v>
      </c>
      <c r="F9" s="11" t="s">
        <v>1</v>
      </c>
      <c r="G9" s="96" t="s">
        <v>0</v>
      </c>
    </row>
    <row r="10" spans="1:7" s="3" customFormat="1" ht="24.95" customHeight="1" x14ac:dyDescent="0.3">
      <c r="A10" s="140" t="s">
        <v>11</v>
      </c>
      <c r="B10" s="136" t="s">
        <v>529</v>
      </c>
      <c r="C10" s="12" t="s">
        <v>21</v>
      </c>
      <c r="D10" s="13">
        <f t="shared" ref="D10:D15" si="0">0.65*E10</f>
        <v>16.25</v>
      </c>
      <c r="E10" s="76" t="s">
        <v>146</v>
      </c>
      <c r="F10" s="14">
        <f t="shared" ref="F10:F15" si="1">($B$6*D10)+($B$7*E10)</f>
        <v>0</v>
      </c>
      <c r="G10" s="133" t="s">
        <v>546</v>
      </c>
    </row>
    <row r="11" spans="1:7" s="3" customFormat="1" ht="24.95" customHeight="1" x14ac:dyDescent="0.3">
      <c r="A11" s="140"/>
      <c r="B11" s="137"/>
      <c r="C11" s="79" t="s">
        <v>81</v>
      </c>
      <c r="D11" s="13">
        <f t="shared" si="0"/>
        <v>3.25</v>
      </c>
      <c r="E11" s="76" t="s">
        <v>122</v>
      </c>
      <c r="F11" s="14">
        <f t="shared" si="1"/>
        <v>0</v>
      </c>
      <c r="G11" s="134" t="s">
        <v>109</v>
      </c>
    </row>
    <row r="12" spans="1:7" s="3" customFormat="1" ht="24.95" customHeight="1" x14ac:dyDescent="0.3">
      <c r="A12" s="140"/>
      <c r="B12" s="137"/>
      <c r="C12" s="79" t="s">
        <v>80</v>
      </c>
      <c r="D12" s="13">
        <f t="shared" si="0"/>
        <v>3.25</v>
      </c>
      <c r="E12" s="76" t="s">
        <v>122</v>
      </c>
      <c r="F12" s="14">
        <f t="shared" si="1"/>
        <v>0</v>
      </c>
      <c r="G12" s="134" t="s">
        <v>109</v>
      </c>
    </row>
    <row r="13" spans="1:7" s="3" customFormat="1" ht="24.95" customHeight="1" x14ac:dyDescent="0.3">
      <c r="A13" s="140"/>
      <c r="B13" s="137"/>
      <c r="C13" s="79" t="s">
        <v>34</v>
      </c>
      <c r="D13" s="13">
        <f t="shared" si="0"/>
        <v>1.9500000000000002</v>
      </c>
      <c r="E13" s="76" t="s">
        <v>128</v>
      </c>
      <c r="F13" s="14">
        <f t="shared" si="1"/>
        <v>0</v>
      </c>
      <c r="G13" s="134" t="s">
        <v>109</v>
      </c>
    </row>
    <row r="14" spans="1:7" s="3" customFormat="1" ht="24.95" customHeight="1" x14ac:dyDescent="0.3">
      <c r="A14" s="140"/>
      <c r="B14" s="137"/>
      <c r="C14" s="79" t="s">
        <v>71</v>
      </c>
      <c r="D14" s="13">
        <f t="shared" si="0"/>
        <v>0.32500000000000001</v>
      </c>
      <c r="E14" s="76" t="s">
        <v>107</v>
      </c>
      <c r="F14" s="14">
        <f t="shared" si="1"/>
        <v>0</v>
      </c>
      <c r="G14" s="134" t="s">
        <v>109</v>
      </c>
    </row>
    <row r="15" spans="1:7" s="3" customFormat="1" ht="24" customHeight="1" x14ac:dyDescent="0.3">
      <c r="A15" s="140"/>
      <c r="B15" s="142"/>
      <c r="C15" s="79" t="s">
        <v>28</v>
      </c>
      <c r="D15" s="13">
        <f t="shared" si="0"/>
        <v>6.5000000000000002E-2</v>
      </c>
      <c r="E15" s="76" t="s">
        <v>108</v>
      </c>
      <c r="F15" s="14">
        <f t="shared" si="1"/>
        <v>0</v>
      </c>
      <c r="G15" s="135" t="s">
        <v>109</v>
      </c>
    </row>
    <row r="16" spans="1:7" s="3" customFormat="1" ht="38.25" customHeight="1" x14ac:dyDescent="0.3">
      <c r="A16" s="110"/>
      <c r="B16" s="138" t="s">
        <v>72</v>
      </c>
      <c r="C16" s="79" t="s">
        <v>21</v>
      </c>
      <c r="D16" s="13">
        <f t="shared" ref="D16:D35" si="2">0.65*E16</f>
        <v>34.450000000000003</v>
      </c>
      <c r="E16" s="76" t="s">
        <v>184</v>
      </c>
      <c r="F16" s="14">
        <f t="shared" ref="F16:F35" si="3">($B$6*D16)+($B$7*E16)</f>
        <v>0</v>
      </c>
      <c r="G16" s="133" t="s">
        <v>401</v>
      </c>
    </row>
    <row r="17" spans="1:7" ht="32.25" customHeight="1" x14ac:dyDescent="0.3">
      <c r="A17" s="130"/>
      <c r="B17" s="141"/>
      <c r="C17" s="12" t="s">
        <v>73</v>
      </c>
      <c r="D17" s="13">
        <f t="shared" si="2"/>
        <v>1.3</v>
      </c>
      <c r="E17" s="76" t="s">
        <v>110</v>
      </c>
      <c r="F17" s="14">
        <f t="shared" si="3"/>
        <v>0</v>
      </c>
      <c r="G17" s="135" t="s">
        <v>109</v>
      </c>
    </row>
    <row r="18" spans="1:7" ht="29.25" customHeight="1" x14ac:dyDescent="0.3">
      <c r="A18" s="130"/>
      <c r="B18" s="138" t="s">
        <v>332</v>
      </c>
      <c r="C18" s="12" t="s">
        <v>209</v>
      </c>
      <c r="D18" s="13">
        <f t="shared" si="2"/>
        <v>16.25</v>
      </c>
      <c r="E18" s="76" t="s">
        <v>146</v>
      </c>
      <c r="F18" s="14">
        <f t="shared" si="3"/>
        <v>0</v>
      </c>
      <c r="G18" s="133" t="s">
        <v>503</v>
      </c>
    </row>
    <row r="19" spans="1:7" ht="29.25" customHeight="1" x14ac:dyDescent="0.3">
      <c r="A19" s="130"/>
      <c r="B19" s="139"/>
      <c r="C19" s="12" t="s">
        <v>66</v>
      </c>
      <c r="D19" s="13">
        <f t="shared" si="2"/>
        <v>2.6</v>
      </c>
      <c r="E19" s="76" t="s">
        <v>132</v>
      </c>
      <c r="F19" s="14">
        <f t="shared" si="3"/>
        <v>0</v>
      </c>
      <c r="G19" s="134" t="s">
        <v>109</v>
      </c>
    </row>
    <row r="20" spans="1:7" ht="29.25" customHeight="1" x14ac:dyDescent="0.3">
      <c r="A20" s="130"/>
      <c r="B20" s="139"/>
      <c r="C20" s="12" t="s">
        <v>63</v>
      </c>
      <c r="D20" s="13">
        <f t="shared" si="2"/>
        <v>1.9500000000000002</v>
      </c>
      <c r="E20" s="76" t="s">
        <v>128</v>
      </c>
      <c r="F20" s="14">
        <f t="shared" si="3"/>
        <v>0</v>
      </c>
      <c r="G20" s="134" t="s">
        <v>109</v>
      </c>
    </row>
    <row r="21" spans="1:7" ht="29.25" customHeight="1" x14ac:dyDescent="0.3">
      <c r="A21" s="130"/>
      <c r="B21" s="139"/>
      <c r="C21" s="12" t="s">
        <v>38</v>
      </c>
      <c r="D21" s="13">
        <f t="shared" si="2"/>
        <v>1.3</v>
      </c>
      <c r="E21" s="76" t="s">
        <v>110</v>
      </c>
      <c r="F21" s="14">
        <f t="shared" si="3"/>
        <v>0</v>
      </c>
      <c r="G21" s="134" t="s">
        <v>109</v>
      </c>
    </row>
    <row r="22" spans="1:7" ht="29.25" customHeight="1" x14ac:dyDescent="0.3">
      <c r="A22" s="130"/>
      <c r="B22" s="139"/>
      <c r="C22" s="12" t="s">
        <v>36</v>
      </c>
      <c r="D22" s="13">
        <f t="shared" si="2"/>
        <v>0.65</v>
      </c>
      <c r="E22" s="76" t="s">
        <v>111</v>
      </c>
      <c r="F22" s="14">
        <f t="shared" si="3"/>
        <v>0</v>
      </c>
      <c r="G22" s="134" t="s">
        <v>109</v>
      </c>
    </row>
    <row r="23" spans="1:7" ht="34.5" customHeight="1" x14ac:dyDescent="0.3">
      <c r="A23" s="130"/>
      <c r="B23" s="139"/>
      <c r="C23" s="12" t="s">
        <v>22</v>
      </c>
      <c r="D23" s="13">
        <f t="shared" si="2"/>
        <v>0.32500000000000001</v>
      </c>
      <c r="E23" s="76" t="s">
        <v>107</v>
      </c>
      <c r="F23" s="14">
        <f t="shared" si="3"/>
        <v>0</v>
      </c>
      <c r="G23" s="135" t="s">
        <v>109</v>
      </c>
    </row>
    <row r="24" spans="1:7" ht="39.75" customHeight="1" x14ac:dyDescent="0.3">
      <c r="A24" s="130"/>
      <c r="B24" s="138" t="s">
        <v>333</v>
      </c>
      <c r="C24" s="12" t="s">
        <v>501</v>
      </c>
      <c r="D24" s="13">
        <f t="shared" si="2"/>
        <v>29.25</v>
      </c>
      <c r="E24" s="76" t="s">
        <v>114</v>
      </c>
      <c r="F24" s="14">
        <f t="shared" si="3"/>
        <v>0</v>
      </c>
      <c r="G24" s="133" t="s">
        <v>505</v>
      </c>
    </row>
    <row r="25" spans="1:7" ht="25.5" customHeight="1" x14ac:dyDescent="0.3">
      <c r="A25" s="130"/>
      <c r="B25" s="139"/>
      <c r="C25" s="12" t="s">
        <v>502</v>
      </c>
      <c r="D25" s="13">
        <f t="shared" si="2"/>
        <v>0.65</v>
      </c>
      <c r="E25" s="76" t="s">
        <v>111</v>
      </c>
      <c r="F25" s="14">
        <f t="shared" si="3"/>
        <v>0</v>
      </c>
      <c r="G25" s="134" t="s">
        <v>109</v>
      </c>
    </row>
    <row r="26" spans="1:7" ht="25.5" customHeight="1" x14ac:dyDescent="0.3">
      <c r="A26" s="130"/>
      <c r="B26" s="139"/>
      <c r="C26" s="12" t="s">
        <v>22</v>
      </c>
      <c r="D26" s="13">
        <f t="shared" si="2"/>
        <v>0.65</v>
      </c>
      <c r="E26" s="76" t="s">
        <v>111</v>
      </c>
      <c r="F26" s="14">
        <f t="shared" si="3"/>
        <v>0</v>
      </c>
      <c r="G26" s="134" t="s">
        <v>109</v>
      </c>
    </row>
    <row r="27" spans="1:7" ht="25.5" customHeight="1" x14ac:dyDescent="0.3">
      <c r="A27" s="130"/>
      <c r="B27" s="139"/>
      <c r="C27" s="12" t="s">
        <v>68</v>
      </c>
      <c r="D27" s="13">
        <f t="shared" si="2"/>
        <v>0.65</v>
      </c>
      <c r="E27" s="76" t="s">
        <v>111</v>
      </c>
      <c r="F27" s="14">
        <f t="shared" si="3"/>
        <v>0</v>
      </c>
      <c r="G27" s="134" t="s">
        <v>109</v>
      </c>
    </row>
    <row r="28" spans="1:7" ht="25.5" customHeight="1" x14ac:dyDescent="0.3">
      <c r="A28" s="130"/>
      <c r="B28" s="139"/>
      <c r="C28" s="12" t="s">
        <v>26</v>
      </c>
      <c r="D28" s="13">
        <f t="shared" si="2"/>
        <v>0.65</v>
      </c>
      <c r="E28" s="76" t="s">
        <v>111</v>
      </c>
      <c r="F28" s="14">
        <f t="shared" si="3"/>
        <v>0</v>
      </c>
      <c r="G28" s="135" t="s">
        <v>109</v>
      </c>
    </row>
    <row r="29" spans="1:7" ht="29.25" customHeight="1" x14ac:dyDescent="0.3">
      <c r="A29" s="130"/>
      <c r="B29" s="152" t="s">
        <v>334</v>
      </c>
      <c r="C29" s="12" t="s">
        <v>129</v>
      </c>
      <c r="D29" s="13">
        <f t="shared" si="2"/>
        <v>13</v>
      </c>
      <c r="E29" s="76" t="s">
        <v>104</v>
      </c>
      <c r="F29" s="14">
        <f t="shared" si="3"/>
        <v>0</v>
      </c>
      <c r="G29" s="133" t="s">
        <v>504</v>
      </c>
    </row>
    <row r="30" spans="1:7" ht="29.25" customHeight="1" x14ac:dyDescent="0.3">
      <c r="A30" s="130"/>
      <c r="B30" s="153"/>
      <c r="C30" s="12" t="s">
        <v>28</v>
      </c>
      <c r="D30" s="13">
        <f t="shared" si="2"/>
        <v>0.65</v>
      </c>
      <c r="E30" s="76" t="s">
        <v>111</v>
      </c>
      <c r="F30" s="14">
        <f t="shared" si="3"/>
        <v>0</v>
      </c>
      <c r="G30" s="134" t="s">
        <v>109</v>
      </c>
    </row>
    <row r="31" spans="1:7" ht="29.25" customHeight="1" x14ac:dyDescent="0.3">
      <c r="A31" s="130"/>
      <c r="B31" s="153"/>
      <c r="C31" s="12" t="s">
        <v>29</v>
      </c>
      <c r="D31" s="13">
        <f t="shared" si="2"/>
        <v>0.32500000000000001</v>
      </c>
      <c r="E31" s="76" t="s">
        <v>107</v>
      </c>
      <c r="F31" s="14">
        <f t="shared" si="3"/>
        <v>0</v>
      </c>
      <c r="G31" s="134" t="s">
        <v>109</v>
      </c>
    </row>
    <row r="32" spans="1:7" ht="29.25" customHeight="1" x14ac:dyDescent="0.3">
      <c r="A32" s="130"/>
      <c r="B32" s="153"/>
      <c r="C32" s="12" t="s">
        <v>30</v>
      </c>
      <c r="D32" s="13">
        <f t="shared" si="2"/>
        <v>0.32500000000000001</v>
      </c>
      <c r="E32" s="76" t="s">
        <v>107</v>
      </c>
      <c r="F32" s="14">
        <f t="shared" si="3"/>
        <v>0</v>
      </c>
      <c r="G32" s="134" t="s">
        <v>109</v>
      </c>
    </row>
    <row r="33" spans="1:7" ht="29.25" customHeight="1" x14ac:dyDescent="0.3">
      <c r="A33" s="130"/>
      <c r="B33" s="153"/>
      <c r="C33" s="12" t="s">
        <v>22</v>
      </c>
      <c r="D33" s="13">
        <f t="shared" si="2"/>
        <v>0.13</v>
      </c>
      <c r="E33" s="76" t="s">
        <v>112</v>
      </c>
      <c r="F33" s="14">
        <f t="shared" si="3"/>
        <v>0</v>
      </c>
      <c r="G33" s="134" t="s">
        <v>109</v>
      </c>
    </row>
    <row r="34" spans="1:7" ht="29.25" customHeight="1" x14ac:dyDescent="0.3">
      <c r="A34" s="130"/>
      <c r="B34" s="153"/>
      <c r="C34" s="12" t="s">
        <v>24</v>
      </c>
      <c r="D34" s="13">
        <f t="shared" si="2"/>
        <v>6.5000000000000002E-2</v>
      </c>
      <c r="E34" s="76" t="s">
        <v>108</v>
      </c>
      <c r="F34" s="14">
        <f t="shared" si="3"/>
        <v>0</v>
      </c>
      <c r="G34" s="135" t="s">
        <v>109</v>
      </c>
    </row>
    <row r="35" spans="1:7" ht="24.95" customHeight="1" x14ac:dyDescent="0.3">
      <c r="A35" s="129"/>
      <c r="B35" s="94" t="s">
        <v>40</v>
      </c>
      <c r="C35" s="12" t="s">
        <v>41</v>
      </c>
      <c r="D35" s="13">
        <f t="shared" si="2"/>
        <v>13</v>
      </c>
      <c r="E35" s="76" t="s">
        <v>104</v>
      </c>
      <c r="F35" s="14">
        <f t="shared" si="3"/>
        <v>0</v>
      </c>
      <c r="G35" s="95" t="s">
        <v>19</v>
      </c>
    </row>
    <row r="36" spans="1:7" ht="23.25" customHeight="1" x14ac:dyDescent="0.3">
      <c r="A36" s="140" t="s">
        <v>13</v>
      </c>
      <c r="B36" s="119" t="s">
        <v>91</v>
      </c>
      <c r="C36" s="12" t="s">
        <v>134</v>
      </c>
      <c r="D36" s="13">
        <f t="shared" ref="D36:D37" si="4">0.65*E36</f>
        <v>32.5</v>
      </c>
      <c r="E36" s="76">
        <v>50</v>
      </c>
      <c r="F36" s="14">
        <f t="shared" ref="F36:F37" si="5">($B$6*D36)+($B$7*E36)</f>
        <v>0</v>
      </c>
      <c r="G36" s="19" t="s">
        <v>19</v>
      </c>
    </row>
    <row r="37" spans="1:7" ht="23.25" customHeight="1" x14ac:dyDescent="0.3">
      <c r="A37" s="140"/>
      <c r="B37" s="119" t="s">
        <v>18</v>
      </c>
      <c r="C37" s="12" t="s">
        <v>17</v>
      </c>
      <c r="D37" s="13">
        <f t="shared" si="4"/>
        <v>65</v>
      </c>
      <c r="E37" s="76" t="s">
        <v>119</v>
      </c>
      <c r="F37" s="14">
        <f t="shared" si="5"/>
        <v>0</v>
      </c>
      <c r="G37" s="19" t="s">
        <v>19</v>
      </c>
    </row>
    <row r="38" spans="1:7" x14ac:dyDescent="0.3">
      <c r="G38" s="7"/>
    </row>
  </sheetData>
  <mergeCells count="17">
    <mergeCell ref="A36:A37"/>
    <mergeCell ref="G18:G23"/>
    <mergeCell ref="G24:G28"/>
    <mergeCell ref="B18:B23"/>
    <mergeCell ref="B24:B28"/>
    <mergeCell ref="A17:A35"/>
    <mergeCell ref="B29:B34"/>
    <mergeCell ref="G29:G34"/>
    <mergeCell ref="B16:B17"/>
    <mergeCell ref="G16:G17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1"/>
  <sheetViews>
    <sheetView zoomScale="85" zoomScaleNormal="85" zoomScaleSheetLayoutView="70" zoomScalePageLayoutView="40" workbookViewId="0">
      <selection activeCell="I29" sqref="I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1" t="s">
        <v>259</v>
      </c>
      <c r="B1" s="121"/>
      <c r="C1" s="121"/>
      <c r="D1" s="121"/>
      <c r="E1" s="121"/>
      <c r="F1" s="121"/>
      <c r="G1" s="121"/>
    </row>
    <row r="2" spans="1:7" ht="17.45" customHeight="1" x14ac:dyDescent="0.3">
      <c r="A2" s="122"/>
      <c r="B2" s="122"/>
      <c r="C2" s="122"/>
      <c r="D2" s="122"/>
      <c r="E2" s="122"/>
      <c r="F2" s="122"/>
      <c r="G2" s="122"/>
    </row>
    <row r="3" spans="1:7" ht="17.45" customHeight="1" x14ac:dyDescent="0.3">
      <c r="A3" s="122"/>
      <c r="B3" s="122"/>
      <c r="C3" s="122"/>
      <c r="D3" s="122"/>
      <c r="E3" s="122"/>
      <c r="F3" s="122"/>
      <c r="G3" s="122"/>
    </row>
    <row r="4" spans="1:7" ht="30.2" customHeight="1" x14ac:dyDescent="0.3">
      <c r="A4" s="122"/>
      <c r="B4" s="122"/>
      <c r="C4" s="122"/>
      <c r="D4" s="122"/>
      <c r="E4" s="122"/>
      <c r="F4" s="122"/>
      <c r="G4" s="122"/>
    </row>
    <row r="5" spans="1:7" ht="27" customHeight="1" x14ac:dyDescent="0.3">
      <c r="A5" s="123" t="s">
        <v>10</v>
      </c>
      <c r="B5" s="124"/>
      <c r="C5" s="125" t="s">
        <v>9</v>
      </c>
      <c r="D5" s="126"/>
      <c r="E5" s="126"/>
      <c r="F5" s="126"/>
      <c r="G5" s="127"/>
    </row>
    <row r="6" spans="1:7" ht="27" customHeight="1" x14ac:dyDescent="0.3">
      <c r="A6" s="6" t="s">
        <v>8</v>
      </c>
      <c r="B6" s="5"/>
      <c r="G6" s="127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4" t="s">
        <v>6</v>
      </c>
      <c r="B9" s="64" t="s">
        <v>5</v>
      </c>
      <c r="C9" s="64" t="s">
        <v>4</v>
      </c>
      <c r="D9" s="11" t="s">
        <v>3</v>
      </c>
      <c r="E9" s="11" t="s">
        <v>2</v>
      </c>
      <c r="F9" s="11" t="s">
        <v>1</v>
      </c>
      <c r="G9" s="64" t="s">
        <v>0</v>
      </c>
    </row>
    <row r="10" spans="1:7" s="3" customFormat="1" ht="28.5" customHeight="1" x14ac:dyDescent="0.3">
      <c r="A10" s="140" t="s">
        <v>11</v>
      </c>
      <c r="B10" s="136" t="s">
        <v>335</v>
      </c>
      <c r="C10" s="12" t="s">
        <v>17</v>
      </c>
      <c r="D10" s="13">
        <f t="shared" ref="D10:D40" si="0">0.65*E10</f>
        <v>13</v>
      </c>
      <c r="E10" s="13" t="s">
        <v>104</v>
      </c>
      <c r="F10" s="14">
        <f t="shared" ref="F10:F40" si="1">($B$6*D10)+($B$7*E10)</f>
        <v>0</v>
      </c>
      <c r="G10" s="133" t="s">
        <v>512</v>
      </c>
    </row>
    <row r="11" spans="1:7" s="3" customFormat="1" ht="28.5" customHeight="1" x14ac:dyDescent="0.3">
      <c r="A11" s="140"/>
      <c r="B11" s="137"/>
      <c r="C11" s="12" t="s">
        <v>21</v>
      </c>
      <c r="D11" s="13">
        <f t="shared" si="0"/>
        <v>9.1</v>
      </c>
      <c r="E11" s="13" t="s">
        <v>141</v>
      </c>
      <c r="F11" s="14">
        <f t="shared" si="1"/>
        <v>0</v>
      </c>
      <c r="G11" s="134" t="s">
        <v>109</v>
      </c>
    </row>
    <row r="12" spans="1:7" s="3" customFormat="1" ht="28.5" customHeight="1" x14ac:dyDescent="0.3">
      <c r="A12" s="140"/>
      <c r="B12" s="137"/>
      <c r="C12" s="12" t="s">
        <v>506</v>
      </c>
      <c r="D12" s="13">
        <f t="shared" si="0"/>
        <v>3.25</v>
      </c>
      <c r="E12" s="76" t="s">
        <v>122</v>
      </c>
      <c r="F12" s="14">
        <f t="shared" si="1"/>
        <v>0</v>
      </c>
      <c r="G12" s="134" t="s">
        <v>109</v>
      </c>
    </row>
    <row r="13" spans="1:7" s="3" customFormat="1" ht="28.5" customHeight="1" x14ac:dyDescent="0.3">
      <c r="A13" s="140"/>
      <c r="B13" s="137"/>
      <c r="C13" s="12" t="s">
        <v>34</v>
      </c>
      <c r="D13" s="13">
        <f t="shared" si="0"/>
        <v>3.25</v>
      </c>
      <c r="E13" s="13" t="s">
        <v>122</v>
      </c>
      <c r="F13" s="14">
        <f t="shared" si="1"/>
        <v>0</v>
      </c>
      <c r="G13" s="135" t="s">
        <v>109</v>
      </c>
    </row>
    <row r="14" spans="1:7" s="3" customFormat="1" ht="34.5" customHeight="1" x14ac:dyDescent="0.3">
      <c r="A14" s="128" t="s">
        <v>12</v>
      </c>
      <c r="B14" s="65" t="s">
        <v>172</v>
      </c>
      <c r="C14" s="12" t="s">
        <v>21</v>
      </c>
      <c r="D14" s="13">
        <f t="shared" si="0"/>
        <v>16.25</v>
      </c>
      <c r="E14" s="76">
        <v>25</v>
      </c>
      <c r="F14" s="14">
        <f t="shared" si="1"/>
        <v>0</v>
      </c>
      <c r="G14" s="63" t="s">
        <v>53</v>
      </c>
    </row>
    <row r="15" spans="1:7" ht="28.5" customHeight="1" x14ac:dyDescent="0.3">
      <c r="A15" s="130"/>
      <c r="B15" s="139" t="s">
        <v>336</v>
      </c>
      <c r="C15" s="12" t="s">
        <v>17</v>
      </c>
      <c r="D15" s="13">
        <f t="shared" si="0"/>
        <v>32.5</v>
      </c>
      <c r="E15" s="13" t="s">
        <v>120</v>
      </c>
      <c r="F15" s="14">
        <f t="shared" si="1"/>
        <v>0</v>
      </c>
      <c r="G15" s="133" t="s">
        <v>515</v>
      </c>
    </row>
    <row r="16" spans="1:7" ht="28.5" customHeight="1" x14ac:dyDescent="0.3">
      <c r="A16" s="130"/>
      <c r="B16" s="139"/>
      <c r="C16" s="12" t="s">
        <v>102</v>
      </c>
      <c r="D16" s="13">
        <f t="shared" si="0"/>
        <v>16.25</v>
      </c>
      <c r="E16" s="13" t="s">
        <v>146</v>
      </c>
      <c r="F16" s="14">
        <f t="shared" si="1"/>
        <v>0</v>
      </c>
      <c r="G16" s="134" t="s">
        <v>109</v>
      </c>
    </row>
    <row r="17" spans="1:7" ht="28.5" customHeight="1" x14ac:dyDescent="0.3">
      <c r="A17" s="130"/>
      <c r="B17" s="139"/>
      <c r="C17" s="12" t="s">
        <v>507</v>
      </c>
      <c r="D17" s="13">
        <f t="shared" si="0"/>
        <v>6.5</v>
      </c>
      <c r="E17" s="13" t="s">
        <v>106</v>
      </c>
      <c r="F17" s="14">
        <f t="shared" si="1"/>
        <v>0</v>
      </c>
      <c r="G17" s="134" t="s">
        <v>109</v>
      </c>
    </row>
    <row r="18" spans="1:7" ht="28.5" customHeight="1" x14ac:dyDescent="0.3">
      <c r="A18" s="130"/>
      <c r="B18" s="139"/>
      <c r="C18" s="12" t="s">
        <v>181</v>
      </c>
      <c r="D18" s="13">
        <f t="shared" si="0"/>
        <v>4.55</v>
      </c>
      <c r="E18" s="13" t="s">
        <v>130</v>
      </c>
      <c r="F18" s="14">
        <f t="shared" si="1"/>
        <v>0</v>
      </c>
      <c r="G18" s="134" t="s">
        <v>109</v>
      </c>
    </row>
    <row r="19" spans="1:7" ht="28.5" customHeight="1" x14ac:dyDescent="0.3">
      <c r="A19" s="130"/>
      <c r="B19" s="139"/>
      <c r="C19" s="12" t="s">
        <v>23</v>
      </c>
      <c r="D19" s="13">
        <f t="shared" si="0"/>
        <v>4.55</v>
      </c>
      <c r="E19" s="13" t="s">
        <v>130</v>
      </c>
      <c r="F19" s="14">
        <f t="shared" si="1"/>
        <v>0</v>
      </c>
      <c r="G19" s="134" t="s">
        <v>109</v>
      </c>
    </row>
    <row r="20" spans="1:7" ht="28.5" customHeight="1" x14ac:dyDescent="0.3">
      <c r="A20" s="130"/>
      <c r="B20" s="139"/>
      <c r="C20" s="12" t="s">
        <v>67</v>
      </c>
      <c r="D20" s="13">
        <f t="shared" si="0"/>
        <v>3.25</v>
      </c>
      <c r="E20" s="13" t="s">
        <v>122</v>
      </c>
      <c r="F20" s="14">
        <f t="shared" si="1"/>
        <v>0</v>
      </c>
      <c r="G20" s="134" t="s">
        <v>109</v>
      </c>
    </row>
    <row r="21" spans="1:7" ht="28.5" customHeight="1" x14ac:dyDescent="0.3">
      <c r="A21" s="130"/>
      <c r="B21" s="139"/>
      <c r="C21" s="12" t="s">
        <v>147</v>
      </c>
      <c r="D21" s="13">
        <f t="shared" si="0"/>
        <v>0.97500000000000009</v>
      </c>
      <c r="E21" s="13" t="s">
        <v>123</v>
      </c>
      <c r="F21" s="14">
        <f t="shared" si="1"/>
        <v>0</v>
      </c>
      <c r="G21" s="134" t="s">
        <v>109</v>
      </c>
    </row>
    <row r="22" spans="1:7" ht="28.5" customHeight="1" x14ac:dyDescent="0.3">
      <c r="A22" s="130"/>
      <c r="B22" s="139"/>
      <c r="C22" s="12" t="s">
        <v>27</v>
      </c>
      <c r="D22" s="13">
        <f t="shared" si="0"/>
        <v>0.97500000000000009</v>
      </c>
      <c r="E22" s="13" t="s">
        <v>123</v>
      </c>
      <c r="F22" s="14">
        <f t="shared" si="1"/>
        <v>0</v>
      </c>
      <c r="G22" s="134" t="s">
        <v>109</v>
      </c>
    </row>
    <row r="23" spans="1:7" ht="28.5" customHeight="1" x14ac:dyDescent="0.3">
      <c r="A23" s="130"/>
      <c r="B23" s="139"/>
      <c r="C23" s="12" t="s">
        <v>22</v>
      </c>
      <c r="D23" s="13">
        <f t="shared" si="0"/>
        <v>0.65</v>
      </c>
      <c r="E23" s="13" t="s">
        <v>111</v>
      </c>
      <c r="F23" s="14">
        <f t="shared" si="1"/>
        <v>0</v>
      </c>
      <c r="G23" s="134" t="s">
        <v>109</v>
      </c>
    </row>
    <row r="24" spans="1:7" ht="28.5" customHeight="1" x14ac:dyDescent="0.3">
      <c r="A24" s="130"/>
      <c r="B24" s="139"/>
      <c r="C24" s="12" t="s">
        <v>217</v>
      </c>
      <c r="D24" s="13">
        <f t="shared" si="0"/>
        <v>0.32500000000000001</v>
      </c>
      <c r="E24" s="13" t="s">
        <v>107</v>
      </c>
      <c r="F24" s="14">
        <f t="shared" si="1"/>
        <v>0</v>
      </c>
      <c r="G24" s="134" t="s">
        <v>109</v>
      </c>
    </row>
    <row r="25" spans="1:7" ht="28.5" customHeight="1" x14ac:dyDescent="0.3">
      <c r="A25" s="130"/>
      <c r="B25" s="139"/>
      <c r="C25" s="12" t="s">
        <v>64</v>
      </c>
      <c r="D25" s="13">
        <f t="shared" si="0"/>
        <v>0.32500000000000001</v>
      </c>
      <c r="E25" s="13" t="s">
        <v>107</v>
      </c>
      <c r="F25" s="14">
        <f t="shared" si="1"/>
        <v>0</v>
      </c>
      <c r="G25" s="134" t="s">
        <v>109</v>
      </c>
    </row>
    <row r="26" spans="1:7" ht="28.5" customHeight="1" x14ac:dyDescent="0.3">
      <c r="A26" s="130"/>
      <c r="B26" s="139"/>
      <c r="C26" s="12" t="s">
        <v>24</v>
      </c>
      <c r="D26" s="13">
        <f t="shared" si="0"/>
        <v>0.19500000000000001</v>
      </c>
      <c r="E26" s="13" t="s">
        <v>140</v>
      </c>
      <c r="F26" s="14">
        <f t="shared" si="1"/>
        <v>0</v>
      </c>
      <c r="G26" s="135" t="s">
        <v>109</v>
      </c>
    </row>
    <row r="27" spans="1:7" ht="25.5" customHeight="1" x14ac:dyDescent="0.3">
      <c r="A27" s="130"/>
      <c r="B27" s="138" t="s">
        <v>337</v>
      </c>
      <c r="C27" s="12" t="s">
        <v>17</v>
      </c>
      <c r="D27" s="13">
        <f t="shared" si="0"/>
        <v>32.5</v>
      </c>
      <c r="E27" s="13" t="s">
        <v>120</v>
      </c>
      <c r="F27" s="14">
        <f t="shared" si="1"/>
        <v>0</v>
      </c>
      <c r="G27" s="133" t="s">
        <v>516</v>
      </c>
    </row>
    <row r="28" spans="1:7" ht="25.5" customHeight="1" x14ac:dyDescent="0.3">
      <c r="A28" s="130"/>
      <c r="B28" s="139"/>
      <c r="C28" s="12" t="s">
        <v>508</v>
      </c>
      <c r="D28" s="13">
        <f t="shared" si="0"/>
        <v>9.75</v>
      </c>
      <c r="E28" s="13" t="s">
        <v>105</v>
      </c>
      <c r="F28" s="14">
        <f t="shared" si="1"/>
        <v>0</v>
      </c>
      <c r="G28" s="134" t="s">
        <v>109</v>
      </c>
    </row>
    <row r="29" spans="1:7" ht="25.5" customHeight="1" x14ac:dyDescent="0.3">
      <c r="A29" s="130"/>
      <c r="B29" s="139"/>
      <c r="C29" s="12" t="s">
        <v>74</v>
      </c>
      <c r="D29" s="13">
        <f t="shared" si="0"/>
        <v>3.25</v>
      </c>
      <c r="E29" s="13" t="s">
        <v>122</v>
      </c>
      <c r="F29" s="14">
        <f t="shared" si="1"/>
        <v>0</v>
      </c>
      <c r="G29" s="134" t="s">
        <v>109</v>
      </c>
    </row>
    <row r="30" spans="1:7" ht="25.5" customHeight="1" x14ac:dyDescent="0.3">
      <c r="A30" s="130"/>
      <c r="B30" s="139"/>
      <c r="C30" s="12" t="s">
        <v>147</v>
      </c>
      <c r="D30" s="13">
        <f t="shared" si="0"/>
        <v>3.25</v>
      </c>
      <c r="E30" s="13" t="s">
        <v>122</v>
      </c>
      <c r="F30" s="14">
        <f t="shared" si="1"/>
        <v>0</v>
      </c>
      <c r="G30" s="134" t="s">
        <v>109</v>
      </c>
    </row>
    <row r="31" spans="1:7" ht="25.5" customHeight="1" x14ac:dyDescent="0.3">
      <c r="A31" s="130"/>
      <c r="B31" s="139"/>
      <c r="C31" s="12" t="s">
        <v>71</v>
      </c>
      <c r="D31" s="13">
        <f t="shared" si="0"/>
        <v>0.19500000000000001</v>
      </c>
      <c r="E31" s="13" t="s">
        <v>140</v>
      </c>
      <c r="F31" s="14">
        <f t="shared" si="1"/>
        <v>0</v>
      </c>
      <c r="G31" s="134" t="s">
        <v>109</v>
      </c>
    </row>
    <row r="32" spans="1:7" ht="25.5" customHeight="1" x14ac:dyDescent="0.3">
      <c r="A32" s="130"/>
      <c r="B32" s="131" t="s">
        <v>338</v>
      </c>
      <c r="C32" s="12" t="s">
        <v>134</v>
      </c>
      <c r="D32" s="13">
        <f t="shared" si="0"/>
        <v>6.5</v>
      </c>
      <c r="E32" s="13" t="s">
        <v>106</v>
      </c>
      <c r="F32" s="14">
        <f t="shared" si="1"/>
        <v>0</v>
      </c>
      <c r="G32" s="133" t="s">
        <v>513</v>
      </c>
    </row>
    <row r="33" spans="1:7" ht="25.5" customHeight="1" x14ac:dyDescent="0.3">
      <c r="A33" s="130"/>
      <c r="B33" s="131"/>
      <c r="C33" s="12" t="s">
        <v>173</v>
      </c>
      <c r="D33" s="13">
        <f t="shared" si="0"/>
        <v>6.5</v>
      </c>
      <c r="E33" s="13" t="s">
        <v>106</v>
      </c>
      <c r="F33" s="14">
        <f t="shared" si="1"/>
        <v>0</v>
      </c>
      <c r="G33" s="134" t="s">
        <v>109</v>
      </c>
    </row>
    <row r="34" spans="1:7" ht="25.5" customHeight="1" x14ac:dyDescent="0.3">
      <c r="A34" s="130"/>
      <c r="B34" s="131"/>
      <c r="C34" s="12" t="s">
        <v>43</v>
      </c>
      <c r="D34" s="13">
        <f t="shared" si="0"/>
        <v>6.5</v>
      </c>
      <c r="E34" s="13" t="s">
        <v>106</v>
      </c>
      <c r="F34" s="14">
        <f t="shared" si="1"/>
        <v>0</v>
      </c>
      <c r="G34" s="134" t="s">
        <v>109</v>
      </c>
    </row>
    <row r="35" spans="1:7" ht="25.5" customHeight="1" x14ac:dyDescent="0.3">
      <c r="A35" s="130"/>
      <c r="B35" s="131"/>
      <c r="C35" s="12" t="s">
        <v>509</v>
      </c>
      <c r="D35" s="13">
        <f t="shared" si="0"/>
        <v>6.5</v>
      </c>
      <c r="E35" s="13" t="s">
        <v>106</v>
      </c>
      <c r="F35" s="14">
        <f t="shared" si="1"/>
        <v>0</v>
      </c>
      <c r="G35" s="135" t="s">
        <v>109</v>
      </c>
    </row>
    <row r="36" spans="1:7" ht="24.95" customHeight="1" x14ac:dyDescent="0.3">
      <c r="A36" s="129"/>
      <c r="B36" s="61" t="s">
        <v>40</v>
      </c>
      <c r="C36" s="12" t="s">
        <v>41</v>
      </c>
      <c r="D36" s="13">
        <f t="shared" si="0"/>
        <v>13</v>
      </c>
      <c r="E36" s="13" t="s">
        <v>104</v>
      </c>
      <c r="F36" s="14">
        <f t="shared" si="1"/>
        <v>0</v>
      </c>
      <c r="G36" s="62" t="s">
        <v>19</v>
      </c>
    </row>
    <row r="37" spans="1:7" ht="23.25" customHeight="1" x14ac:dyDescent="0.3">
      <c r="A37" s="140" t="s">
        <v>13</v>
      </c>
      <c r="B37" s="138" t="s">
        <v>339</v>
      </c>
      <c r="C37" s="12" t="s">
        <v>511</v>
      </c>
      <c r="D37" s="13">
        <f t="shared" si="0"/>
        <v>19.5</v>
      </c>
      <c r="E37" s="76" t="s">
        <v>126</v>
      </c>
      <c r="F37" s="14">
        <f t="shared" si="1"/>
        <v>0</v>
      </c>
      <c r="G37" s="133" t="s">
        <v>514</v>
      </c>
    </row>
    <row r="38" spans="1:7" ht="23.25" customHeight="1" x14ac:dyDescent="0.3">
      <c r="A38" s="140"/>
      <c r="B38" s="139"/>
      <c r="C38" s="12" t="s">
        <v>510</v>
      </c>
      <c r="D38" s="13">
        <f t="shared" si="0"/>
        <v>3.25</v>
      </c>
      <c r="E38" s="77" t="s">
        <v>122</v>
      </c>
      <c r="F38" s="14">
        <f t="shared" si="1"/>
        <v>0</v>
      </c>
      <c r="G38" s="134" t="s">
        <v>109</v>
      </c>
    </row>
    <row r="39" spans="1:7" ht="23.25" customHeight="1" x14ac:dyDescent="0.3">
      <c r="A39" s="140"/>
      <c r="B39" s="141"/>
      <c r="C39" s="79" t="s">
        <v>27</v>
      </c>
      <c r="D39" s="13">
        <f t="shared" si="0"/>
        <v>2.6</v>
      </c>
      <c r="E39" s="77" t="s">
        <v>132</v>
      </c>
      <c r="F39" s="14">
        <f t="shared" si="1"/>
        <v>0</v>
      </c>
      <c r="G39" s="135" t="s">
        <v>109</v>
      </c>
    </row>
    <row r="40" spans="1:7" ht="23.25" customHeight="1" x14ac:dyDescent="0.3">
      <c r="A40" s="140"/>
      <c r="B40" s="94" t="s">
        <v>194</v>
      </c>
      <c r="C40" s="79" t="s">
        <v>223</v>
      </c>
      <c r="D40" s="13">
        <f t="shared" si="0"/>
        <v>65</v>
      </c>
      <c r="E40" s="77">
        <v>100</v>
      </c>
      <c r="F40" s="14">
        <f t="shared" si="1"/>
        <v>0</v>
      </c>
      <c r="G40" s="116"/>
    </row>
    <row r="41" spans="1:7" x14ac:dyDescent="0.3">
      <c r="G41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7:A40"/>
    <mergeCell ref="A14:A36"/>
    <mergeCell ref="B15:B26"/>
    <mergeCell ref="G15:G26"/>
    <mergeCell ref="B27:B31"/>
    <mergeCell ref="G27:G31"/>
    <mergeCell ref="B32:B35"/>
    <mergeCell ref="B37:B39"/>
    <mergeCell ref="G32:G35"/>
    <mergeCell ref="G37:G3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 지정된 범위</vt:lpstr>
      </vt:variant>
      <vt:variant>
        <vt:i4>25</vt:i4>
      </vt:variant>
    </vt:vector>
  </HeadingPairs>
  <TitlesOfParts>
    <vt:vector size="50" baseType="lpstr">
      <vt:lpstr>생일식단</vt:lpstr>
      <vt:lpstr>1일</vt:lpstr>
      <vt:lpstr>2일</vt:lpstr>
      <vt:lpstr>4일</vt:lpstr>
      <vt:lpstr>6일</vt:lpstr>
      <vt:lpstr>7일</vt:lpstr>
      <vt:lpstr>8일</vt:lpstr>
      <vt:lpstr>9일</vt:lpstr>
      <vt:lpstr>11일</vt:lpstr>
      <vt:lpstr>12일</vt:lpstr>
      <vt:lpstr>13일</vt:lpstr>
      <vt:lpstr>14일</vt:lpstr>
      <vt:lpstr>15일</vt:lpstr>
      <vt:lpstr>16일</vt:lpstr>
      <vt:lpstr>18일</vt:lpstr>
      <vt:lpstr>19일</vt:lpstr>
      <vt:lpstr>20일</vt:lpstr>
      <vt:lpstr>21일</vt:lpstr>
      <vt:lpstr>22일</vt:lpstr>
      <vt:lpstr>23일</vt:lpstr>
      <vt:lpstr>26일</vt:lpstr>
      <vt:lpstr>27일</vt:lpstr>
      <vt:lpstr>28일</vt:lpstr>
      <vt:lpstr>29일</vt:lpstr>
      <vt:lpstr>30일</vt:lpstr>
      <vt:lpstr>'11일'!Print_Area</vt:lpstr>
      <vt:lpstr>'12일'!Print_Area</vt:lpstr>
      <vt:lpstr>'13일'!Print_Area</vt:lpstr>
      <vt:lpstr>'14일'!Print_Area</vt:lpstr>
      <vt:lpstr>'15일'!Print_Area</vt:lpstr>
      <vt:lpstr>'16일'!Print_Area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'23일'!Print_Area</vt:lpstr>
      <vt:lpstr>'26일'!Print_Area</vt:lpstr>
      <vt:lpstr>'27일'!Print_Area</vt:lpstr>
      <vt:lpstr>'28일'!Print_Area</vt:lpstr>
      <vt:lpstr>'29일'!Print_Area</vt:lpstr>
      <vt:lpstr>'2일'!Print_Area</vt:lpstr>
      <vt:lpstr>'30일'!Print_Area</vt:lpstr>
      <vt:lpstr>'4일'!Print_Area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2026-04-14T05:42:43Z</dcterms:modified>
</cp:coreProperties>
</file>